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estmoravacz-my.sharepoint.com/personal/obchod_destmorava_cz/Documents/DEST Morava ONE Drive/2025/Nabídky/5 BD Vratěnín/Nabídka/"/>
    </mc:Choice>
  </mc:AlternateContent>
  <xr:revisionPtr revIDLastSave="13" documentId="13_ncr:1_{AC7BA771-3CC4-4EFD-9F3E-40337A1E881E}" xr6:coauthVersionLast="47" xr6:coauthVersionMax="47" xr10:uidLastSave="{3CCBFDA7-29ED-C94B-95CF-670C25325C18}"/>
  <bookViews>
    <workbookView xWindow="0" yWindow="780" windowWidth="20320" windowHeight="20260" activeTab="3" xr2:uid="{BFB03BEE-4109-4A24-BF9A-EDD132300975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Pol'!$A$1:$U$89</definedName>
    <definedName name="_xlnm.Print_Area" localSheetId="1">Stavba!$A$1:$J$55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79" i="12" l="1"/>
  <c r="G39" i="1" s="1"/>
  <c r="G40" i="1" s="1"/>
  <c r="G25" i="1" s="1"/>
  <c r="G26" i="1" s="1"/>
  <c r="BA66" i="12"/>
  <c r="BA63" i="12"/>
  <c r="BA49" i="12"/>
  <c r="BA40" i="12"/>
  <c r="BA36" i="12"/>
  <c r="BA15" i="12"/>
  <c r="G9" i="12"/>
  <c r="I9" i="12"/>
  <c r="K9" i="12"/>
  <c r="O9" i="12"/>
  <c r="Q9" i="12"/>
  <c r="U9" i="12"/>
  <c r="G12" i="12"/>
  <c r="M12" i="12" s="1"/>
  <c r="I12" i="12"/>
  <c r="K12" i="12"/>
  <c r="O12" i="12"/>
  <c r="Q12" i="12"/>
  <c r="U12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7" i="12"/>
  <c r="M17" i="12" s="1"/>
  <c r="I17" i="12"/>
  <c r="K17" i="12"/>
  <c r="O17" i="12"/>
  <c r="Q17" i="12"/>
  <c r="U17" i="12"/>
  <c r="G21" i="12"/>
  <c r="M21" i="12" s="1"/>
  <c r="I21" i="12"/>
  <c r="K21" i="12"/>
  <c r="O21" i="12"/>
  <c r="Q21" i="12"/>
  <c r="U21" i="12"/>
  <c r="G23" i="12"/>
  <c r="M23" i="12" s="1"/>
  <c r="I23" i="12"/>
  <c r="K23" i="12"/>
  <c r="O23" i="12"/>
  <c r="Q23" i="12"/>
  <c r="U23" i="12"/>
  <c r="G25" i="12"/>
  <c r="M25" i="12" s="1"/>
  <c r="I25" i="12"/>
  <c r="K25" i="12"/>
  <c r="O25" i="12"/>
  <c r="Q25" i="12"/>
  <c r="U25" i="12"/>
  <c r="G26" i="12"/>
  <c r="M26" i="12" s="1"/>
  <c r="I26" i="12"/>
  <c r="K26" i="12"/>
  <c r="O26" i="12"/>
  <c r="Q26" i="12"/>
  <c r="U26" i="12"/>
  <c r="G27" i="12"/>
  <c r="M27" i="12" s="1"/>
  <c r="I27" i="12"/>
  <c r="K27" i="12"/>
  <c r="O27" i="12"/>
  <c r="Q27" i="12"/>
  <c r="U27" i="12"/>
  <c r="G29" i="12"/>
  <c r="M29" i="12" s="1"/>
  <c r="I29" i="12"/>
  <c r="K29" i="12"/>
  <c r="O29" i="12"/>
  <c r="Q29" i="12"/>
  <c r="U29" i="12"/>
  <c r="G31" i="12"/>
  <c r="M31" i="12" s="1"/>
  <c r="I31" i="12"/>
  <c r="K31" i="12"/>
  <c r="O31" i="12"/>
  <c r="Q31" i="12"/>
  <c r="U31" i="12"/>
  <c r="G32" i="12"/>
  <c r="M32" i="12" s="1"/>
  <c r="I32" i="12"/>
  <c r="K32" i="12"/>
  <c r="O32" i="12"/>
  <c r="Q32" i="12"/>
  <c r="U32" i="12"/>
  <c r="G33" i="12"/>
  <c r="M33" i="12" s="1"/>
  <c r="I33" i="12"/>
  <c r="K33" i="12"/>
  <c r="O33" i="12"/>
  <c r="Q33" i="12"/>
  <c r="U33" i="12"/>
  <c r="G34" i="12"/>
  <c r="M34" i="12" s="1"/>
  <c r="I34" i="12"/>
  <c r="K34" i="12"/>
  <c r="O34" i="12"/>
  <c r="Q34" i="12"/>
  <c r="U34" i="12"/>
  <c r="G35" i="12"/>
  <c r="M35" i="12" s="1"/>
  <c r="I35" i="12"/>
  <c r="K35" i="12"/>
  <c r="O35" i="12"/>
  <c r="Q35" i="12"/>
  <c r="U35" i="12"/>
  <c r="G37" i="12"/>
  <c r="M37" i="12" s="1"/>
  <c r="I37" i="12"/>
  <c r="K37" i="12"/>
  <c r="O37" i="12"/>
  <c r="Q37" i="12"/>
  <c r="U37" i="12"/>
  <c r="G38" i="12"/>
  <c r="M38" i="12" s="1"/>
  <c r="I38" i="12"/>
  <c r="K38" i="12"/>
  <c r="O38" i="12"/>
  <c r="Q38" i="12"/>
  <c r="U38" i="12"/>
  <c r="G39" i="12"/>
  <c r="M39" i="12" s="1"/>
  <c r="I39" i="12"/>
  <c r="K39" i="12"/>
  <c r="O39" i="12"/>
  <c r="Q39" i="12"/>
  <c r="U39" i="12"/>
  <c r="G42" i="12"/>
  <c r="M42" i="12" s="1"/>
  <c r="I42" i="12"/>
  <c r="K42" i="12"/>
  <c r="O42" i="12"/>
  <c r="Q42" i="12"/>
  <c r="U42" i="12"/>
  <c r="G44" i="12"/>
  <c r="M44" i="12" s="1"/>
  <c r="I44" i="12"/>
  <c r="K44" i="12"/>
  <c r="O44" i="12"/>
  <c r="Q44" i="12"/>
  <c r="U44" i="12"/>
  <c r="G46" i="12"/>
  <c r="M46" i="12" s="1"/>
  <c r="I46" i="12"/>
  <c r="K46" i="12"/>
  <c r="O46" i="12"/>
  <c r="Q46" i="12"/>
  <c r="U46" i="12"/>
  <c r="G48" i="12"/>
  <c r="I48" i="12"/>
  <c r="K48" i="12"/>
  <c r="O48" i="12"/>
  <c r="Q48" i="12"/>
  <c r="U48" i="12"/>
  <c r="G52" i="12"/>
  <c r="M52" i="12" s="1"/>
  <c r="I52" i="12"/>
  <c r="K52" i="12"/>
  <c r="O52" i="12"/>
  <c r="Q52" i="12"/>
  <c r="U52" i="12"/>
  <c r="G56" i="12"/>
  <c r="I56" i="12"/>
  <c r="K56" i="12"/>
  <c r="O56" i="12"/>
  <c r="Q56" i="12"/>
  <c r="U56" i="12"/>
  <c r="G57" i="12"/>
  <c r="M57" i="12" s="1"/>
  <c r="I57" i="12"/>
  <c r="K57" i="12"/>
  <c r="O57" i="12"/>
  <c r="Q57" i="12"/>
  <c r="U57" i="12"/>
  <c r="G58" i="12"/>
  <c r="M58" i="12" s="1"/>
  <c r="I58" i="12"/>
  <c r="K58" i="12"/>
  <c r="O58" i="12"/>
  <c r="Q58" i="12"/>
  <c r="U58" i="12"/>
  <c r="G60" i="12"/>
  <c r="M60" i="12" s="1"/>
  <c r="I60" i="12"/>
  <c r="K60" i="12"/>
  <c r="O60" i="12"/>
  <c r="Q60" i="12"/>
  <c r="U60" i="12"/>
  <c r="G62" i="12"/>
  <c r="M62" i="12" s="1"/>
  <c r="I62" i="12"/>
  <c r="K62" i="12"/>
  <c r="O62" i="12"/>
  <c r="Q62" i="12"/>
  <c r="U62" i="12"/>
  <c r="G65" i="12"/>
  <c r="M65" i="12" s="1"/>
  <c r="I65" i="12"/>
  <c r="K65" i="12"/>
  <c r="O65" i="12"/>
  <c r="Q65" i="12"/>
  <c r="U65" i="12"/>
  <c r="G68" i="12"/>
  <c r="M68" i="12" s="1"/>
  <c r="I68" i="12"/>
  <c r="K68" i="12"/>
  <c r="O68" i="12"/>
  <c r="Q68" i="12"/>
  <c r="U68" i="12"/>
  <c r="G71" i="12"/>
  <c r="M71" i="12" s="1"/>
  <c r="I71" i="12"/>
  <c r="K71" i="12"/>
  <c r="O71" i="12"/>
  <c r="Q71" i="12"/>
  <c r="U71" i="12"/>
  <c r="G73" i="12"/>
  <c r="M73" i="12" s="1"/>
  <c r="I73" i="12"/>
  <c r="K73" i="12"/>
  <c r="O73" i="12"/>
  <c r="Q73" i="12"/>
  <c r="U73" i="12"/>
  <c r="G74" i="12"/>
  <c r="M74" i="12" s="1"/>
  <c r="I74" i="12"/>
  <c r="K74" i="12"/>
  <c r="O74" i="12"/>
  <c r="Q74" i="12"/>
  <c r="U74" i="12"/>
  <c r="G76" i="12"/>
  <c r="I76" i="12"/>
  <c r="I75" i="12" s="1"/>
  <c r="K76" i="12"/>
  <c r="K75" i="12" s="1"/>
  <c r="O76" i="12"/>
  <c r="O75" i="12" s="1"/>
  <c r="Q76" i="12"/>
  <c r="Q75" i="12" s="1"/>
  <c r="U76" i="12"/>
  <c r="U75" i="12" s="1"/>
  <c r="I20" i="1"/>
  <c r="I19" i="1"/>
  <c r="I18" i="1"/>
  <c r="I17" i="1"/>
  <c r="G27" i="1"/>
  <c r="J28" i="1"/>
  <c r="J26" i="1"/>
  <c r="G38" i="1"/>
  <c r="F38" i="1"/>
  <c r="J23" i="1"/>
  <c r="J24" i="1"/>
  <c r="J25" i="1"/>
  <c r="J27" i="1"/>
  <c r="E24" i="1"/>
  <c r="E26" i="1"/>
  <c r="U70" i="12" l="1"/>
  <c r="Q70" i="12"/>
  <c r="O70" i="12"/>
  <c r="K70" i="12"/>
  <c r="I70" i="12"/>
  <c r="U64" i="12"/>
  <c r="Q64" i="12"/>
  <c r="O64" i="12"/>
  <c r="K64" i="12"/>
  <c r="I64" i="12"/>
  <c r="M64" i="12"/>
  <c r="U55" i="12"/>
  <c r="Q55" i="12"/>
  <c r="O55" i="12"/>
  <c r="K55" i="12"/>
  <c r="I55" i="12"/>
  <c r="G55" i="12"/>
  <c r="I51" i="1" s="1"/>
  <c r="U47" i="12"/>
  <c r="Q47" i="12"/>
  <c r="O47" i="12"/>
  <c r="K47" i="12"/>
  <c r="I47" i="12"/>
  <c r="U30" i="12"/>
  <c r="Q30" i="12"/>
  <c r="O30" i="12"/>
  <c r="K30" i="12"/>
  <c r="I30" i="12"/>
  <c r="U20" i="12"/>
  <c r="Q20" i="12"/>
  <c r="O20" i="12"/>
  <c r="K20" i="12"/>
  <c r="I20" i="12"/>
  <c r="U8" i="12"/>
  <c r="Q8" i="12"/>
  <c r="O8" i="12"/>
  <c r="K8" i="12"/>
  <c r="I8" i="12"/>
  <c r="G8" i="12"/>
  <c r="I47" i="1" s="1"/>
  <c r="AC79" i="12"/>
  <c r="F39" i="1" s="1"/>
  <c r="M70" i="12"/>
  <c r="M20" i="12"/>
  <c r="M48" i="12"/>
  <c r="M47" i="12" s="1"/>
  <c r="G47" i="12"/>
  <c r="I50" i="1" s="1"/>
  <c r="M30" i="12"/>
  <c r="G75" i="12"/>
  <c r="I54" i="1" s="1"/>
  <c r="M76" i="12"/>
  <c r="M75" i="12" s="1"/>
  <c r="G64" i="12"/>
  <c r="I52" i="1" s="1"/>
  <c r="M56" i="12"/>
  <c r="M55" i="12" s="1"/>
  <c r="G20" i="12"/>
  <c r="I48" i="1" s="1"/>
  <c r="M9" i="12"/>
  <c r="M8" i="12" s="1"/>
  <c r="G70" i="12"/>
  <c r="I53" i="1" s="1"/>
  <c r="G30" i="12"/>
  <c r="I49" i="1" s="1"/>
  <c r="G79" i="12" l="1"/>
  <c r="I16" i="1"/>
  <c r="I21" i="1" s="1"/>
  <c r="I55" i="1"/>
  <c r="H39" i="1"/>
  <c r="F40" i="1"/>
  <c r="G23" i="1" l="1"/>
  <c r="G28" i="1"/>
  <c r="I39" i="1"/>
  <c r="I40" i="1" s="1"/>
  <c r="J39" i="1" s="1"/>
  <c r="J40" i="1" s="1"/>
  <c r="H40" i="1"/>
  <c r="G24" i="1" l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35AB7C02-AD14-4339-89F7-D39B71825768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E4FE3F9D-5DBF-4F18-8505-5BFCE53C6835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73B13F5E-7616-4CBF-9ACB-0351E268DB55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B5442CA1-DC8E-4C04-8076-76ABD8E8E17A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7A87FF85-55BB-4359-8FDD-2B1A8F149548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23E502FD-30D7-4C67-B470-F0802FF90621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<sst xmlns="http://schemas.openxmlformats.org/spreadsheetml/2006/main" count="379" uniqueCount="221">
  <si>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</si>
  <si>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</si>
  <si>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</si>
  <si>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</si>
  <si>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</si>
  <si>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</si>
  <si>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</si>
  <si>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</si>
  <si>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</si>
  <si>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</si>
  <si>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</si>
  <si>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</si>
  <si>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</si>
  <si>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</si>
  <si>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</si>
  <si>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</si>
  <si>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</si>
  <si>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</si>
  <si>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</si>
  <si>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</si>
  <si>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</si>
  <si>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</si>
  <si>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</si>
  <si>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</si>
  <si>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</si>
  <si>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</si>
  <si>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</si>
  <si>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</si>
  <si>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</si>
  <si>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</si>
  <si>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</si>
  <si>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</si>
  <si>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</si>
  <si>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</si>
  <si>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</si>
  <si>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</si>
  <si>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</si>
  <si>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</si>
  <si>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</si>
  <si>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</si>
  <si>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</si>
  <si>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</si>
  <si>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Vratěnín</t>
  </si>
  <si>
    <t>Rozpočet:</t>
  </si>
  <si>
    <t>Misto</t>
  </si>
  <si>
    <t>M. Dvořák</t>
  </si>
  <si>
    <t>Stavební úpravy bývalé školy na obecní byty - SO 02 - Zpevněné plochy</t>
  </si>
  <si>
    <t>Městys Vratěnín</t>
  </si>
  <si>
    <t>88</t>
  </si>
  <si>
    <t>67107</t>
  </si>
  <si>
    <t>00637122</t>
  </si>
  <si>
    <t>CZ00637122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</si>
  <si>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</si>
  <si>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</si>
  <si>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</si>
  <si>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</si>
  <si>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</si>
  <si>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</si>
  <si>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</si>
  <si>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</si>
  <si>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</si>
  <si>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</si>
  <si>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</si>
  <si>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</si>
  <si>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</si>
  <si>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5</t>
  </si>
  <si>
    <t>Komunikace</t>
  </si>
  <si>
    <t>63</t>
  </si>
  <si>
    <t>Podlahy a podlahové konstrukce</t>
  </si>
  <si>
    <t>91</t>
  </si>
  <si>
    <t>Doplňující práce na komunikaci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</si>
  <si>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</si>
  <si>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</si>
  <si>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</si>
  <si>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</si>
  <si>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</si>
  <si>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</si>
  <si>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</si>
  <si>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</si>
  <si>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</si>
  <si>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</si>
  <si>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</si>
  <si>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</si>
  <si>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</si>
  <si>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</si>
  <si>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</si>
  <si>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</si>
  <si>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</si>
  <si>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</si>
  <si>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</si>
  <si>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</si>
  <si>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</si>
  <si>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</si>
  <si>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</si>
  <si>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</si>
  <si>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</si>
  <si>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</si>
  <si>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</si>
  <si>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</si>
  <si>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</si>
  <si>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</si>
  <si>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</si>
  <si>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181101101R00</t>
  </si>
  <si>
    <t>Úprava pláně v zářezech v hor. 1-4, bez zhutnění</t>
  </si>
  <si>
    <t>m2</t>
  </si>
  <si>
    <t>POL1_0</t>
  </si>
  <si>
    <t>dlažba:75</t>
  </si>
  <si>
    <t>VV</t>
  </si>
  <si>
    <t>plochy  dvora:140</t>
  </si>
  <si>
    <t>181301102R00</t>
  </si>
  <si>
    <t>Rozprostření ornice, rovina, tl. 10-15 cm,do 500m2</t>
  </si>
  <si>
    <t>180402111R00</t>
  </si>
  <si>
    <t>Založení trávníku parkového výsevem v rovině</t>
  </si>
  <si>
    <t>133101101R00</t>
  </si>
  <si>
    <t>Hloubení šachet v hor.2 do 100 m3</t>
  </si>
  <si>
    <t>m3</t>
  </si>
  <si>
    <t>Pro oplocení</t>
  </si>
  <si>
    <t>POP</t>
  </si>
  <si>
    <t>0,4*0,4*0,6*4</t>
  </si>
  <si>
    <t>115101201R00</t>
  </si>
  <si>
    <t>Čerpání vody na výšku do 10 m, přítok do 500 l/min</t>
  </si>
  <si>
    <t>h</t>
  </si>
  <si>
    <t>Studna:3</t>
  </si>
  <si>
    <t>Jímka splš. vod:2</t>
  </si>
  <si>
    <t>274313621R00</t>
  </si>
  <si>
    <t xml:space="preserve">Beton základových pasů prostý C 20/25 </t>
  </si>
  <si>
    <t>ohrada na nádoby na odpad:(1,2*2+4)*0,4*0,8</t>
  </si>
  <si>
    <t>243531111R00</t>
  </si>
  <si>
    <t>Výplň dna studny z kam.hr.drceného 32-63, hl. 10 m</t>
  </si>
  <si>
    <t>0,75*0,75*3,14+0,25</t>
  </si>
  <si>
    <t>245111111R00</t>
  </si>
  <si>
    <t>Osazení krycí desky dvoudílné</t>
  </si>
  <si>
    <t>t</t>
  </si>
  <si>
    <t>59390013R</t>
  </si>
  <si>
    <t>Betonový poklop na studnu přírodní armovaný, průměr 1300 mm, dvoudílný</t>
  </si>
  <si>
    <t>soubor</t>
  </si>
  <si>
    <t>POL3_0</t>
  </si>
  <si>
    <t>247571113R00</t>
  </si>
  <si>
    <t>Obsyp studny ze štěrkopísku tříděného 0-63 mm</t>
  </si>
  <si>
    <t>2*0,75*3,14*1*0,25</t>
  </si>
  <si>
    <t>242111115R00</t>
  </si>
  <si>
    <t>Osazení pláště studny z bet. skruží celých DN 1200</t>
  </si>
  <si>
    <t>m</t>
  </si>
  <si>
    <t>318110011RT6</t>
  </si>
  <si>
    <t>Osazení beton. podhrabové desky do ZN držáků, deska 245x20x5cm, držák na sloupek 6x6/4cm v.20cm</t>
  </si>
  <si>
    <t>338171112R00</t>
  </si>
  <si>
    <t>Osazení sloupků plot.ocelových do 2 m,zabet.C25/30</t>
  </si>
  <si>
    <t>kus</t>
  </si>
  <si>
    <t>55342338R</t>
  </si>
  <si>
    <t>Sloupek plotový průběžný komaxit 2100/38x1,5 mm</t>
  </si>
  <si>
    <t>55342345R</t>
  </si>
  <si>
    <t>Vzpěra plotová komaxit 1500/38x1,5 mm</t>
  </si>
  <si>
    <t>55342603R</t>
  </si>
  <si>
    <t>Branka zel.  - komaxit, 2 sloupky, h = cca 1400 mm, š = cca 900 mm</t>
  </si>
  <si>
    <t>Včetně zámku vložkového a systémové kliky</t>
  </si>
  <si>
    <t>348941111R00</t>
  </si>
  <si>
    <t>Osazení rámového oplocení na MC-10 H do 150 cm</t>
  </si>
  <si>
    <t>553424531R</t>
  </si>
  <si>
    <t>Panel 3 D, h=1230 mm, l=2510 mm, Zn + komaxit RAL 6005 (tmavě zelená)</t>
  </si>
  <si>
    <t>318261112RT3</t>
  </si>
  <si>
    <t>Zdivo plotové z tvárnic, betonová zálivka, tl. 190 mm, tvárnice oboustranně štípané, přírodní</t>
  </si>
  <si>
    <t>Včetně betonové zálivky a výztuže ocelí</t>
  </si>
  <si>
    <t>(0,8*2+4,4)*1,2</t>
  </si>
  <si>
    <t>318261123RT1</t>
  </si>
  <si>
    <t>Stříška plotu ze zákrytových desek, šířky 300 mm, zákrytová deska hladká</t>
  </si>
  <si>
    <t>4+1*2</t>
  </si>
  <si>
    <t>341351101R00</t>
  </si>
  <si>
    <t>Bednění stěn nosných jednostranné - zřízení</t>
  </si>
  <si>
    <t>(4+3)*2*0,2</t>
  </si>
  <si>
    <t>341351102R00</t>
  </si>
  <si>
    <t>Bednění stěn nosných jednostranné - odstranění</t>
  </si>
  <si>
    <t>451577977R00</t>
  </si>
  <si>
    <t>Podklad pod dlažbu z štěrkodrti tl.do 10 cm</t>
  </si>
  <si>
    <t>Použít betonový recyklát</t>
  </si>
  <si>
    <t>dlažba:75*1,1</t>
  </si>
  <si>
    <t>okap. chodník:3,2*1,2</t>
  </si>
  <si>
    <t>451579977R00</t>
  </si>
  <si>
    <t>Příplatek za každý další 1 cm štěrkodrti nad 10 cm</t>
  </si>
  <si>
    <t>dlažba:75*1,1*5</t>
  </si>
  <si>
    <t>parkoviště šotol.:244*10</t>
  </si>
  <si>
    <t>596215021R00</t>
  </si>
  <si>
    <t>Kladení zámkové dlažby tl. 6 cm do drtě tl. 4 cm</t>
  </si>
  <si>
    <t>59245140R</t>
  </si>
  <si>
    <t>Dlažba zámková skladebná 240 x 120 x 60 mm šedá, skladba</t>
  </si>
  <si>
    <t>596291113R00</t>
  </si>
  <si>
    <t xml:space="preserve">Řezání zámkové dlažby tl. 80 mm </t>
  </si>
  <si>
    <t>(9+14,5)*2</t>
  </si>
  <si>
    <t>596811111RV4</t>
  </si>
  <si>
    <t>Kladení dlaždic kom.pro pěší, lože z kameniva těž., včetně dlažby betonové vymývané 50/50/6 cm</t>
  </si>
  <si>
    <t>Okap. chodník:6,5*0,5</t>
  </si>
  <si>
    <t>566901111R00</t>
  </si>
  <si>
    <t>Vyspravení podkladu po překopech štěrkodrtí</t>
  </si>
  <si>
    <t>631315711R00</t>
  </si>
  <si>
    <t>Mazanina betonová tl. 12 - 24 cm C 25/30</t>
  </si>
  <si>
    <t>Zesílení bet. desky jímky na dvoře</t>
  </si>
  <si>
    <t>3*4*0,15</t>
  </si>
  <si>
    <t>631361921RT8</t>
  </si>
  <si>
    <t>Výztuž mazanin svařovanou sítí, KY 81, drát d 8,0 mm, oko 100 x 100 mm</t>
  </si>
  <si>
    <t>3 ks sítí pr. 8 oka 100/100:6*3*7,99/1000</t>
  </si>
  <si>
    <t>916661111RT5</t>
  </si>
  <si>
    <t>Osazení park. obrubníků do lože z C 12/15 s opěrou, včetně obrubníku 80x250x1000 mm</t>
  </si>
  <si>
    <t>5+5,5+4</t>
  </si>
  <si>
    <t>914001121RT6</t>
  </si>
  <si>
    <t>Osaz.svislé dopr.značky a sloupku,Al patka, základ, včetně dodávky sloupku a značky</t>
  </si>
  <si>
    <t>40445241R</t>
  </si>
  <si>
    <t>Značka dopr.informat. IP12, se symbolem vozíčkáře</t>
  </si>
  <si>
    <t>998223011R00</t>
  </si>
  <si>
    <t>Přesun hmot, pozemní komunikace, kryt dlážděný</t>
  </si>
  <si>
    <t>16,03+4,148+74,043+29,433+4,698+2,9</t>
  </si>
  <si>
    <t/>
  </si>
  <si>
    <t>SUM</t>
  </si>
  <si>
    <t>Poznámky uchazeče k zadání</t>
  </si>
  <si>
    <t>POPUZIV</t>
  </si>
  <si>
    <t>END</t>
  </si>
  <si>
    <t>Dílčí položkový rozpočet</t>
  </si>
  <si>
    <t>.09036547</t>
  </si>
  <si>
    <t>CZ09036547</t>
  </si>
  <si>
    <t>DEST Morava s.r.o.</t>
  </si>
  <si>
    <t>1. Máje 180,</t>
  </si>
  <si>
    <t>Moravské Budějovice</t>
  </si>
  <si>
    <t>676 02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</si>
</sst>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7" fillId="0" borderId="39" xfId="0" applyFont="1" applyBorder="1" applyAlignment="1">
      <alignment vertical="top" wrapText="1" shrinkToFit="1"/>
    </xf>
    <xf numFmtId="16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17" fillId="0" borderId="33" xfId="0" quotePrefix="1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7" fillId="0" borderId="39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2" fontId="12" fillId="3" borderId="7" xfId="0" applyNumberFormat="1" applyFont="1" applyFill="1" applyBorder="1" applyAlignment="1">
      <alignment horizontal="right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18" fillId="0" borderId="26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 shrinkToFit="1"/>
    </xf>
    <xf numFmtId="164" fontId="18" fillId="0" borderId="0" xfId="0" applyNumberFormat="1" applyFont="1" applyAlignment="1">
      <alignment vertical="top" wrapText="1" shrinkToFit="1"/>
    </xf>
    <xf numFmtId="4" fontId="18" fillId="0" borderId="0" xfId="0" applyNumberFormat="1" applyFont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938A21FB-49A4-4A8D-8F23-67F89B4E781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08403-EEF2-4799-B31C-F9ED1E6F5092}">
  <dimension ref="A1:G2"/>
  <sheetViews>
    <sheetView workbookViewId="0">
      <selection activeCell="A2" sqref="A2:G2"/>
    </sheetView>
  </sheetViews>
  <sheetFormatPr baseColWidth="10" defaultColWidth="8.83203125" defaultRowHeight="13"/>
  <sheetData>
    <row r="1" spans="1:7">
      <c r="A1" s="27" t="s">
        <v>38</v>
      </c>
    </row>
    <row r="2" spans="1:7" ht="57.75" customHeight="1">
      <c r="A2" s="182" t="s">
        <v>39</v>
      </c>
      <c r="B2" s="182"/>
      <c r="C2" s="182"/>
      <c r="D2" s="182"/>
      <c r="E2" s="182"/>
      <c r="F2" s="182"/>
      <c r="G2" s="18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06948-3CAD-4232-9669-26CB2CE562BE}">
  <sheetPr codeName="List5112">
    <tabColor rgb="FF66FF66"/>
  </sheetPr>
  <dimension ref="A1:O58"/>
  <sheetViews>
    <sheetView showGridLines="0" topLeftCell="B19" zoomScaleNormal="100" zoomScaleSheetLayoutView="75" workbookViewId="0">
      <selection activeCell="C31" sqref="C31"/>
    </sheetView>
  </sheetViews>
  <sheetFormatPr baseColWidth="10" defaultColWidth="9" defaultRowHeight="13"/>
  <cols>
    <col min="1" max="1" width="8.5" hidden="1" customWidth="1"/>
    <col min="2" max="2" width="9.1640625" customWidth="1"/>
    <col min="3" max="3" width="7.5" customWidth="1"/>
    <col min="4" max="4" width="13.5" customWidth="1"/>
    <col min="5" max="5" width="12.1640625" customWidth="1"/>
    <col min="6" max="6" width="11.5" customWidth="1"/>
    <col min="7" max="9" width="12.6640625" customWidth="1"/>
    <col min="10" max="10" width="6.6640625" customWidth="1"/>
    <col min="11" max="11" width="4.33203125" customWidth="1"/>
    <col min="12" max="15" width="10.6640625" customWidth="1"/>
  </cols>
  <sheetData>
    <row r="1" spans="1:15" ht="33.75" customHeight="1">
      <c r="A1" s="62" t="s">
        <v>36</v>
      </c>
      <c r="B1" s="196" t="s">
        <v>214</v>
      </c>
      <c r="C1" s="197"/>
      <c r="D1" s="197"/>
      <c r="E1" s="197"/>
      <c r="F1" s="197"/>
      <c r="G1" s="197"/>
      <c r="H1" s="197"/>
      <c r="I1" s="197"/>
      <c r="J1" s="198"/>
    </row>
    <row r="2" spans="1:15" ht="23.25" customHeight="1">
      <c r="A2" s="3"/>
      <c r="B2" s="70" t="s">
        <v>40</v>
      </c>
      <c r="C2" s="71"/>
      <c r="D2" s="183" t="s">
        <v>46</v>
      </c>
      <c r="E2" s="184"/>
      <c r="F2" s="184"/>
      <c r="G2" s="184"/>
      <c r="H2" s="184"/>
      <c r="I2" s="184"/>
      <c r="J2" s="185"/>
      <c r="O2" s="1"/>
    </row>
    <row r="3" spans="1:15" ht="23.25" customHeight="1">
      <c r="A3" s="3"/>
      <c r="B3" s="72" t="s">
        <v>44</v>
      </c>
      <c r="C3" s="73"/>
      <c r="D3" s="190" t="s">
        <v>42</v>
      </c>
      <c r="E3" s="191"/>
      <c r="F3" s="191"/>
      <c r="G3" s="191"/>
      <c r="H3" s="191"/>
      <c r="I3" s="191"/>
      <c r="J3" s="192"/>
    </row>
    <row r="4" spans="1:15" ht="23.25" hidden="1" customHeight="1">
      <c r="A4" s="3"/>
      <c r="B4" s="74" t="s">
        <v>43</v>
      </c>
      <c r="C4" s="75"/>
      <c r="D4" s="76"/>
      <c r="E4" s="76"/>
      <c r="F4" s="77"/>
      <c r="G4" s="77"/>
      <c r="H4" s="77"/>
      <c r="I4" s="77"/>
      <c r="J4" s="78"/>
    </row>
    <row r="5" spans="1:15" ht="24" customHeight="1">
      <c r="A5" s="3"/>
      <c r="B5" s="39" t="s">
        <v>21</v>
      </c>
      <c r="D5" s="79" t="s">
        <v>47</v>
      </c>
      <c r="E5" s="22"/>
      <c r="F5" s="22"/>
      <c r="G5" s="22"/>
      <c r="H5" s="24" t="s">
        <v>33</v>
      </c>
      <c r="I5" s="79" t="s">
        <v>50</v>
      </c>
      <c r="J5" s="9"/>
    </row>
    <row r="6" spans="1:15" ht="15.75" customHeight="1">
      <c r="A6" s="3"/>
      <c r="B6" s="34"/>
      <c r="C6" s="22"/>
      <c r="D6" s="79" t="s">
        <v>48</v>
      </c>
      <c r="E6" s="22"/>
      <c r="F6" s="22"/>
      <c r="G6" s="22"/>
      <c r="H6" s="24" t="s">
        <v>34</v>
      </c>
      <c r="I6" s="79" t="s">
        <v>51</v>
      </c>
      <c r="J6" s="9"/>
    </row>
    <row r="7" spans="1:15" ht="15.75" customHeight="1">
      <c r="A7" s="3"/>
      <c r="B7" s="35"/>
      <c r="C7" s="80" t="s">
        <v>49</v>
      </c>
      <c r="D7" s="69" t="s">
        <v>42</v>
      </c>
      <c r="E7" s="29"/>
      <c r="F7" s="29"/>
      <c r="G7" s="29"/>
      <c r="H7" s="30"/>
      <c r="I7" s="29"/>
      <c r="J7" s="42"/>
    </row>
    <row r="8" spans="1:15" ht="24" hidden="1" customHeight="1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>
      <c r="A9" s="3"/>
      <c r="B9" s="3"/>
      <c r="D9" s="28"/>
      <c r="H9" s="24" t="s">
        <v>34</v>
      </c>
      <c r="I9" s="28"/>
      <c r="J9" s="9"/>
    </row>
    <row r="10" spans="1:15" ht="15.75" hidden="1" customHeight="1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>
      <c r="A11" s="3"/>
      <c r="B11" s="39" t="s">
        <v>18</v>
      </c>
      <c r="D11" s="207" t="s">
        <v>217</v>
      </c>
      <c r="E11" s="207"/>
      <c r="F11" s="207"/>
      <c r="G11" s="207"/>
      <c r="H11" s="24" t="s">
        <v>33</v>
      </c>
      <c r="I11" s="81" t="s">
        <v>215</v>
      </c>
      <c r="J11" s="9"/>
    </row>
    <row r="12" spans="1:15" ht="15.75" customHeight="1">
      <c r="A12" s="3"/>
      <c r="B12" s="34"/>
      <c r="C12" s="22"/>
      <c r="D12" s="195" t="s">
        <v>218</v>
      </c>
      <c r="E12" s="195"/>
      <c r="F12" s="195"/>
      <c r="G12" s="195"/>
      <c r="H12" s="24" t="s">
        <v>34</v>
      </c>
      <c r="I12" s="81" t="s">
        <v>216</v>
      </c>
      <c r="J12" s="9"/>
    </row>
    <row r="13" spans="1:15" ht="15.75" customHeight="1">
      <c r="A13" s="3"/>
      <c r="B13" s="35"/>
      <c r="C13" s="82" t="s">
        <v>220</v>
      </c>
      <c r="D13" s="220" t="s">
        <v>219</v>
      </c>
      <c r="E13" s="220"/>
      <c r="F13" s="220"/>
      <c r="G13" s="220"/>
      <c r="H13" s="25"/>
      <c r="I13" s="29"/>
      <c r="J13" s="42"/>
    </row>
    <row r="14" spans="1:15" ht="24" hidden="1" customHeight="1">
      <c r="A14" s="3"/>
      <c r="B14" s="55" t="s">
        <v>20</v>
      </c>
      <c r="C14" s="56"/>
      <c r="D14" s="57" t="s">
        <v>45</v>
      </c>
      <c r="E14" s="58"/>
      <c r="F14" s="58"/>
      <c r="G14" s="58"/>
      <c r="H14" s="59"/>
      <c r="I14" s="58"/>
      <c r="J14" s="60"/>
    </row>
    <row r="15" spans="1:15" ht="32.25" customHeight="1">
      <c r="A15" s="3"/>
      <c r="B15" s="43" t="s">
        <v>31</v>
      </c>
      <c r="C15" s="61"/>
      <c r="D15" s="15"/>
      <c r="E15" s="189"/>
      <c r="F15" s="189"/>
      <c r="G15" s="193"/>
      <c r="H15" s="193"/>
      <c r="I15" s="193" t="s">
        <v>28</v>
      </c>
      <c r="J15" s="194"/>
    </row>
    <row r="16" spans="1:15" ht="23.25" customHeight="1">
      <c r="A16" s="128" t="s">
        <v>23</v>
      </c>
      <c r="B16" s="129" t="s">
        <v>23</v>
      </c>
      <c r="C16" s="47"/>
      <c r="D16" s="48"/>
      <c r="E16" s="186"/>
      <c r="F16" s="187"/>
      <c r="G16" s="186"/>
      <c r="H16" s="187"/>
      <c r="I16" s="186">
        <f>SUMIF(F47:F54,A16,I47:I54)+SUMIF(F47:F54,"PSU",I47:I54)</f>
        <v>250000</v>
      </c>
      <c r="J16" s="188"/>
    </row>
    <row r="17" spans="1:10" ht="23.25" customHeight="1">
      <c r="A17" s="128" t="s">
        <v>24</v>
      </c>
      <c r="B17" s="129" t="s">
        <v>24</v>
      </c>
      <c r="C17" s="47"/>
      <c r="D17" s="48"/>
      <c r="E17" s="186"/>
      <c r="F17" s="187"/>
      <c r="G17" s="186"/>
      <c r="H17" s="187"/>
      <c r="I17" s="186">
        <f>SUMIF(F47:F54,A17,I47:I54)</f>
        <v>0</v>
      </c>
      <c r="J17" s="188"/>
    </row>
    <row r="18" spans="1:10" ht="23.25" customHeight="1">
      <c r="A18" s="128" t="s">
        <v>25</v>
      </c>
      <c r="B18" s="129" t="s">
        <v>25</v>
      </c>
      <c r="C18" s="47"/>
      <c r="D18" s="48"/>
      <c r="E18" s="186"/>
      <c r="F18" s="187"/>
      <c r="G18" s="186"/>
      <c r="H18" s="187"/>
      <c r="I18" s="186">
        <f>SUMIF(F47:F54,A18,I47:I54)</f>
        <v>0</v>
      </c>
      <c r="J18" s="188"/>
    </row>
    <row r="19" spans="1:10" ht="23.25" customHeight="1">
      <c r="A19" s="128" t="s">
        <v>73</v>
      </c>
      <c r="B19" s="129" t="s">
        <v>26</v>
      </c>
      <c r="C19" s="47"/>
      <c r="D19" s="48"/>
      <c r="E19" s="186"/>
      <c r="F19" s="187"/>
      <c r="G19" s="186"/>
      <c r="H19" s="187"/>
      <c r="I19" s="186">
        <f>SUMIF(F47:F54,A19,I47:I54)</f>
        <v>0</v>
      </c>
      <c r="J19" s="188"/>
    </row>
    <row r="20" spans="1:10" ht="23.25" customHeight="1">
      <c r="A20" s="128" t="s">
        <v>74</v>
      </c>
      <c r="B20" s="129" t="s">
        <v>27</v>
      </c>
      <c r="C20" s="47"/>
      <c r="D20" s="48"/>
      <c r="E20" s="186"/>
      <c r="F20" s="187"/>
      <c r="G20" s="186"/>
      <c r="H20" s="187"/>
      <c r="I20" s="186">
        <f>SUMIF(F47:F54,A20,I47:I54)</f>
        <v>0</v>
      </c>
      <c r="J20" s="188"/>
    </row>
    <row r="21" spans="1:10" ht="23.25" customHeight="1">
      <c r="A21" s="3"/>
      <c r="B21" s="63" t="s">
        <v>28</v>
      </c>
      <c r="C21" s="64"/>
      <c r="D21" s="65"/>
      <c r="E21" s="205"/>
      <c r="F21" s="206"/>
      <c r="G21" s="205"/>
      <c r="H21" s="206"/>
      <c r="I21" s="205">
        <f>SUM(I16:J20)</f>
        <v>250000</v>
      </c>
      <c r="J21" s="210"/>
    </row>
    <row r="22" spans="1:10" ht="33" customHeight="1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>
      <c r="A23" s="3"/>
      <c r="B23" s="46" t="s">
        <v>11</v>
      </c>
      <c r="C23" s="47"/>
      <c r="D23" s="48"/>
      <c r="E23" s="49">
        <v>15</v>
      </c>
      <c r="F23" s="50" t="s">
        <v>0</v>
      </c>
      <c r="G23" s="203">
        <f>ZakladDPHSniVypocet</f>
        <v>250000</v>
      </c>
      <c r="H23" s="204"/>
      <c r="I23" s="204"/>
      <c r="J23" s="51" t="str">
        <f t="shared" ref="J23:J28" si="0">Mena</f>
        <v>CZK</v>
      </c>
    </row>
    <row r="24" spans="1:10" ht="23.25" customHeight="1">
      <c r="A24" s="3"/>
      <c r="B24" s="46" t="s">
        <v>12</v>
      </c>
      <c r="C24" s="47"/>
      <c r="D24" s="48"/>
      <c r="E24" s="49">
        <f>SazbaDPH1</f>
        <v>15</v>
      </c>
      <c r="F24" s="50" t="s">
        <v>0</v>
      </c>
      <c r="G24" s="208">
        <f>ZakladDPHSni*SazbaDPH1/100</f>
        <v>37500</v>
      </c>
      <c r="H24" s="209"/>
      <c r="I24" s="209"/>
      <c r="J24" s="51" t="str">
        <f t="shared" si="0"/>
        <v>CZK</v>
      </c>
    </row>
    <row r="25" spans="1:10" ht="23.25" customHeight="1">
      <c r="A25" s="3"/>
      <c r="B25" s="46" t="s">
        <v>13</v>
      </c>
      <c r="C25" s="47"/>
      <c r="D25" s="48"/>
      <c r="E25" s="49">
        <v>21</v>
      </c>
      <c r="F25" s="50" t="s">
        <v>0</v>
      </c>
      <c r="G25" s="203">
        <f>ZakladDPHZaklVypocet</f>
        <v>0</v>
      </c>
      <c r="H25" s="204"/>
      <c r="I25" s="204"/>
      <c r="J25" s="51" t="str">
        <f t="shared" si="0"/>
        <v>CZK</v>
      </c>
    </row>
    <row r="26" spans="1:10" ht="23.25" customHeight="1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199">
        <f>ZakladDPHZakl*SazbaDPH2/100</f>
        <v>0</v>
      </c>
      <c r="H26" s="200"/>
      <c r="I26" s="200"/>
      <c r="J26" s="45" t="str">
        <f t="shared" si="0"/>
        <v>CZK</v>
      </c>
    </row>
    <row r="27" spans="1:10" ht="23.25" customHeight="1" thickBot="1">
      <c r="A27" s="3"/>
      <c r="B27" s="39" t="s">
        <v>4</v>
      </c>
      <c r="C27" s="17"/>
      <c r="D27" s="20"/>
      <c r="E27" s="17"/>
      <c r="F27" s="18"/>
      <c r="G27" s="201">
        <f>0</f>
        <v>0</v>
      </c>
      <c r="H27" s="201"/>
      <c r="I27" s="201"/>
      <c r="J27" s="52" t="str">
        <f t="shared" si="0"/>
        <v>CZK</v>
      </c>
    </row>
    <row r="28" spans="1:10" ht="27.75" hidden="1" customHeight="1" thickBot="1">
      <c r="A28" s="3"/>
      <c r="B28" s="101" t="s">
        <v>22</v>
      </c>
      <c r="C28" s="102"/>
      <c r="D28" s="102"/>
      <c r="E28" s="103"/>
      <c r="F28" s="104"/>
      <c r="G28" s="223">
        <f>ZakladDPHSniVypocet+ZakladDPHZaklVypocet</f>
        <v>250000</v>
      </c>
      <c r="H28" s="223"/>
      <c r="I28" s="223"/>
      <c r="J28" s="105" t="str">
        <f t="shared" si="0"/>
        <v>CZK</v>
      </c>
    </row>
    <row r="29" spans="1:10" ht="27.75" customHeight="1" thickBot="1">
      <c r="A29" s="3"/>
      <c r="B29" s="101" t="s">
        <v>35</v>
      </c>
      <c r="C29" s="106"/>
      <c r="D29" s="106"/>
      <c r="E29" s="106"/>
      <c r="F29" s="106"/>
      <c r="G29" s="202">
        <f>ZakladDPHSni+DPHSni+ZakladDPHZakl+DPHZakl+Zaokrouhleni</f>
        <v>287500</v>
      </c>
      <c r="H29" s="202"/>
      <c r="I29" s="202"/>
      <c r="J29" s="107" t="s">
        <v>54</v>
      </c>
    </row>
    <row r="30" spans="1:10" ht="12.75" customHeight="1">
      <c r="A30" s="3"/>
      <c r="B30" s="3"/>
      <c r="J30" s="10"/>
    </row>
    <row r="31" spans="1:10" ht="30" customHeight="1">
      <c r="A31" s="3"/>
      <c r="B31" s="3"/>
      <c r="J31" s="10"/>
    </row>
    <row r="32" spans="1:10" ht="18.75" customHeight="1">
      <c r="A32" s="3"/>
      <c r="B32" s="21"/>
      <c r="C32" s="16" t="s">
        <v>10</v>
      </c>
      <c r="D32" s="32"/>
      <c r="E32" s="32"/>
      <c r="F32" s="16" t="s">
        <v>9</v>
      </c>
      <c r="G32" s="32"/>
      <c r="H32" s="33"/>
      <c r="I32" s="32"/>
      <c r="J32" s="10"/>
    </row>
    <row r="33" spans="1:10" ht="47.25" customHeight="1">
      <c r="A33" s="3"/>
      <c r="B33" s="3"/>
      <c r="J33" s="10"/>
    </row>
    <row r="34" spans="1:10" s="27" customFormat="1" ht="18.75" customHeight="1">
      <c r="A34" s="26"/>
      <c r="B34" s="26"/>
      <c r="D34" s="221"/>
      <c r="E34" s="221"/>
      <c r="G34" s="221"/>
      <c r="H34" s="221"/>
      <c r="I34" s="221"/>
      <c r="J34" s="31"/>
    </row>
    <row r="35" spans="1:10" ht="12.75" customHeight="1">
      <c r="A35" s="3"/>
      <c r="B35" s="3"/>
      <c r="D35" s="222" t="s">
        <v>2</v>
      </c>
      <c r="E35" s="222"/>
      <c r="H35" s="11" t="s">
        <v>3</v>
      </c>
      <c r="J35" s="10"/>
    </row>
    <row r="36" spans="1:10" ht="13.5" customHeight="1" thickBot="1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>
      <c r="A39" s="85">
        <v>1</v>
      </c>
      <c r="B39" s="91" t="s">
        <v>52</v>
      </c>
      <c r="C39" s="211" t="s">
        <v>46</v>
      </c>
      <c r="D39" s="212"/>
      <c r="E39" s="212"/>
      <c r="F39" s="96">
        <f>'Rozpočet Pol'!AC79</f>
        <v>250000</v>
      </c>
      <c r="G39" s="97">
        <f>'Rozpočet Pol'!AD79</f>
        <v>0</v>
      </c>
      <c r="H39" s="98">
        <f>(F39*SazbaDPH1/100)+(G39*SazbaDPH2/100)</f>
        <v>37500</v>
      </c>
      <c r="I39" s="98">
        <f>F39+G39+H39</f>
        <v>287500</v>
      </c>
      <c r="J39" s="92">
        <f>IF(_xlfn.SINGLE(CenaCelkemVypocet)=0,"",I39/_xlfn.SINGLE(CenaCelkemVypocet)*100)</f>
        <v>100</v>
      </c>
    </row>
    <row r="40" spans="1:10" ht="25.5" hidden="1" customHeight="1">
      <c r="A40" s="85"/>
      <c r="B40" s="213" t="s">
        <v>53</v>
      </c>
      <c r="C40" s="214"/>
      <c r="D40" s="214"/>
      <c r="E40" s="215"/>
      <c r="F40" s="99">
        <f>SUMIF(A39:A39,"=1",F39:F39)</f>
        <v>250000</v>
      </c>
      <c r="G40" s="100">
        <f>SUMIF(A39:A39,"=1",G39:G39)</f>
        <v>0</v>
      </c>
      <c r="H40" s="100">
        <f>SUMIF(A39:A39,"=1",H39:H39)</f>
        <v>37500</v>
      </c>
      <c r="I40" s="100">
        <f>SUMIF(A39:A39,"=1",I39:I39)</f>
        <v>287500</v>
      </c>
      <c r="J40" s="86">
        <f>SUMIF(A39:A39,"=1",J39:J39)</f>
        <v>100</v>
      </c>
    </row>
    <row r="44" spans="1:10" ht="16">
      <c r="B44" s="108" t="s">
        <v>55</v>
      </c>
    </row>
    <row r="46" spans="1:10" ht="25.5" customHeight="1">
      <c r="A46" s="109"/>
      <c r="B46" s="113" t="s">
        <v>16</v>
      </c>
      <c r="C46" s="113" t="s">
        <v>5</v>
      </c>
      <c r="D46" s="114"/>
      <c r="E46" s="114"/>
      <c r="F46" s="117" t="s">
        <v>56</v>
      </c>
      <c r="G46" s="117"/>
      <c r="H46" s="117"/>
      <c r="I46" s="216" t="s">
        <v>28</v>
      </c>
      <c r="J46" s="216"/>
    </row>
    <row r="47" spans="1:10" ht="25.5" customHeight="1">
      <c r="A47" s="110"/>
      <c r="B47" s="118" t="s">
        <v>57</v>
      </c>
      <c r="C47" s="218" t="s">
        <v>58</v>
      </c>
      <c r="D47" s="219"/>
      <c r="E47" s="219"/>
      <c r="F47" s="120" t="s">
        <v>23</v>
      </c>
      <c r="G47" s="121"/>
      <c r="H47" s="121"/>
      <c r="I47" s="217">
        <f>'Rozpočet Pol'!G8</f>
        <v>36635.910000000003</v>
      </c>
      <c r="J47" s="217"/>
    </row>
    <row r="48" spans="1:10" ht="25.5" customHeight="1">
      <c r="A48" s="110"/>
      <c r="B48" s="112" t="s">
        <v>59</v>
      </c>
      <c r="C48" s="225" t="s">
        <v>60</v>
      </c>
      <c r="D48" s="226"/>
      <c r="E48" s="226"/>
      <c r="F48" s="122" t="s">
        <v>23</v>
      </c>
      <c r="G48" s="123"/>
      <c r="H48" s="123"/>
      <c r="I48" s="224">
        <f>'Rozpočet Pol'!G20</f>
        <v>21517.29</v>
      </c>
      <c r="J48" s="224"/>
    </row>
    <row r="49" spans="1:10" ht="25.5" customHeight="1">
      <c r="A49" s="110"/>
      <c r="B49" s="112" t="s">
        <v>61</v>
      </c>
      <c r="C49" s="225" t="s">
        <v>62</v>
      </c>
      <c r="D49" s="226"/>
      <c r="E49" s="226"/>
      <c r="F49" s="122" t="s">
        <v>23</v>
      </c>
      <c r="G49" s="123"/>
      <c r="H49" s="123"/>
      <c r="I49" s="224">
        <f>'Rozpočet Pol'!G30</f>
        <v>36326.619999999995</v>
      </c>
      <c r="J49" s="224"/>
    </row>
    <row r="50" spans="1:10" ht="25.5" customHeight="1">
      <c r="A50" s="110"/>
      <c r="B50" s="112" t="s">
        <v>63</v>
      </c>
      <c r="C50" s="225" t="s">
        <v>64</v>
      </c>
      <c r="D50" s="226"/>
      <c r="E50" s="226"/>
      <c r="F50" s="122" t="s">
        <v>23</v>
      </c>
      <c r="G50" s="123"/>
      <c r="H50" s="123"/>
      <c r="I50" s="224">
        <f>'Rozpočet Pol'!G47</f>
        <v>44590.8</v>
      </c>
      <c r="J50" s="224"/>
    </row>
    <row r="51" spans="1:10" ht="25.5" customHeight="1">
      <c r="A51" s="110"/>
      <c r="B51" s="112" t="s">
        <v>65</v>
      </c>
      <c r="C51" s="225" t="s">
        <v>66</v>
      </c>
      <c r="D51" s="226"/>
      <c r="E51" s="226"/>
      <c r="F51" s="122" t="s">
        <v>23</v>
      </c>
      <c r="G51" s="123"/>
      <c r="H51" s="123"/>
      <c r="I51" s="224">
        <f>'Rozpočet Pol'!G55</f>
        <v>68371.199999999997</v>
      </c>
      <c r="J51" s="224"/>
    </row>
    <row r="52" spans="1:10" ht="25.5" customHeight="1">
      <c r="A52" s="110"/>
      <c r="B52" s="112" t="s">
        <v>67</v>
      </c>
      <c r="C52" s="225" t="s">
        <v>68</v>
      </c>
      <c r="D52" s="226"/>
      <c r="E52" s="226"/>
      <c r="F52" s="122" t="s">
        <v>23</v>
      </c>
      <c r="G52" s="123"/>
      <c r="H52" s="123"/>
      <c r="I52" s="224">
        <f>'Rozpočet Pol'!G64</f>
        <v>11895.36</v>
      </c>
      <c r="J52" s="224"/>
    </row>
    <row r="53" spans="1:10" ht="25.5" customHeight="1">
      <c r="A53" s="110"/>
      <c r="B53" s="112" t="s">
        <v>69</v>
      </c>
      <c r="C53" s="225" t="s">
        <v>70</v>
      </c>
      <c r="D53" s="226"/>
      <c r="E53" s="226"/>
      <c r="F53" s="122" t="s">
        <v>23</v>
      </c>
      <c r="G53" s="123"/>
      <c r="H53" s="123"/>
      <c r="I53" s="224">
        <f>'Rozpočet Pol'!G70</f>
        <v>9662.5</v>
      </c>
      <c r="J53" s="224"/>
    </row>
    <row r="54" spans="1:10" ht="25.5" customHeight="1">
      <c r="A54" s="110"/>
      <c r="B54" s="119" t="s">
        <v>71</v>
      </c>
      <c r="C54" s="228" t="s">
        <v>72</v>
      </c>
      <c r="D54" s="229"/>
      <c r="E54" s="229"/>
      <c r="F54" s="124" t="s">
        <v>23</v>
      </c>
      <c r="G54" s="125"/>
      <c r="H54" s="125"/>
      <c r="I54" s="227">
        <f>'Rozpočet Pol'!G75</f>
        <v>21000.32</v>
      </c>
      <c r="J54" s="227"/>
    </row>
    <row r="55" spans="1:10" ht="25.5" customHeight="1">
      <c r="A55" s="111"/>
      <c r="B55" s="115" t="s">
        <v>1</v>
      </c>
      <c r="C55" s="115"/>
      <c r="D55" s="116"/>
      <c r="E55" s="116"/>
      <c r="F55" s="126"/>
      <c r="G55" s="127"/>
      <c r="H55" s="127"/>
      <c r="I55" s="230">
        <f>SUM(I47:I54)</f>
        <v>250000</v>
      </c>
      <c r="J55" s="230"/>
    </row>
    <row r="56" spans="1:10">
      <c r="F56" s="84"/>
      <c r="G56" s="84"/>
      <c r="H56" s="84"/>
      <c r="I56" s="84"/>
      <c r="J56" s="84"/>
    </row>
    <row r="57" spans="1:10">
      <c r="F57" s="84"/>
      <c r="G57" s="84"/>
      <c r="H57" s="84"/>
      <c r="I57" s="84"/>
      <c r="J57" s="84"/>
    </row>
    <row r="58" spans="1:10">
      <c r="F58" s="84"/>
      <c r="G58" s="84"/>
      <c r="H58" s="84"/>
      <c r="I58" s="84"/>
      <c r="J58" s="84"/>
    </row>
  </sheetData>
  <sheetProtection algorithmName="SHA-512" hashValue="RaMabm7327ZySxaZ/tpyd1reggzb7Kd8xZaO7JKlkViucBBAmqbUatYlK47iSOYwvRtXHeo1lm91p7jtvBP1rQ==" saltValue="phQYoJNIOePcD3kjmWK64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I54:J54"/>
    <mergeCell ref="C54:E54"/>
    <mergeCell ref="I55:J55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4:E34"/>
    <mergeCell ref="D35:E35"/>
    <mergeCell ref="G19:H19"/>
    <mergeCell ref="G20:H20"/>
    <mergeCell ref="G34:I34"/>
    <mergeCell ref="G28:I28"/>
    <mergeCell ref="C39:E39"/>
    <mergeCell ref="B40:E40"/>
    <mergeCell ref="I46:J46"/>
    <mergeCell ref="I47:J47"/>
    <mergeCell ref="C47:E47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G15:H15"/>
    <mergeCell ref="I15:J15"/>
    <mergeCell ref="E16:F16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E86DE-D0BF-4E1A-A727-58C6CEBBA52E}">
  <sheetPr codeName="List4">
    <tabColor rgb="FFFF9966"/>
  </sheetPr>
  <dimension ref="A1:G5"/>
  <sheetViews>
    <sheetView workbookViewId="0">
      <selection activeCell="A5" sqref="A5:IV5"/>
    </sheetView>
  </sheetViews>
  <sheetFormatPr baseColWidth="10" defaultColWidth="9.1640625" defaultRowHeight="13"/>
  <cols>
    <col min="1" max="1" width="4.33203125" style="4" customWidth="1"/>
    <col min="2" max="2" width="14.5" style="4" customWidth="1"/>
    <col min="3" max="3" width="38.33203125" style="8" customWidth="1"/>
    <col min="4" max="4" width="4.5" style="4" customWidth="1"/>
    <col min="5" max="5" width="10.5" style="4" customWidth="1"/>
    <col min="6" max="6" width="9.83203125" style="4" customWidth="1"/>
    <col min="7" max="7" width="12.6640625" style="4" customWidth="1"/>
    <col min="8" max="16384" width="9.1640625" style="4"/>
  </cols>
  <sheetData>
    <row r="1" spans="1:7" ht="16">
      <c r="A1" s="231" t="s">
        <v>6</v>
      </c>
      <c r="B1" s="231"/>
      <c r="C1" s="232"/>
      <c r="D1" s="231"/>
      <c r="E1" s="231"/>
      <c r="F1" s="231"/>
      <c r="G1" s="231"/>
    </row>
    <row r="2" spans="1:7" ht="25" customHeight="1">
      <c r="A2" s="68" t="s">
        <v>41</v>
      </c>
      <c r="B2" s="67"/>
      <c r="C2" s="233"/>
      <c r="D2" s="233"/>
      <c r="E2" s="233"/>
      <c r="F2" s="233"/>
      <c r="G2" s="234"/>
    </row>
    <row r="3" spans="1:7" ht="25" hidden="1" customHeight="1">
      <c r="A3" s="68" t="s">
        <v>7</v>
      </c>
      <c r="B3" s="67"/>
      <c r="C3" s="233"/>
      <c r="D3" s="233"/>
      <c r="E3" s="233"/>
      <c r="F3" s="233"/>
      <c r="G3" s="234"/>
    </row>
    <row r="4" spans="1:7" ht="25" hidden="1" customHeight="1">
      <c r="A4" s="68" t="s">
        <v>8</v>
      </c>
      <c r="B4" s="67"/>
      <c r="C4" s="233"/>
      <c r="D4" s="233"/>
      <c r="E4" s="233"/>
      <c r="F4" s="233"/>
      <c r="G4" s="234"/>
    </row>
    <row r="5" spans="1:7" hidden="1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59FD-BD8D-4471-80C4-934CE9D75146}">
  <sheetPr>
    <outlinePr summaryBelow="0"/>
  </sheetPr>
  <dimension ref="A1:BH89"/>
  <sheetViews>
    <sheetView tabSelected="1" topLeftCell="A53" workbookViewId="0">
      <selection activeCell="F75" sqref="F75"/>
    </sheetView>
  </sheetViews>
  <sheetFormatPr baseColWidth="10" defaultColWidth="8.83203125" defaultRowHeight="13" outlineLevelRow="1"/>
  <cols>
    <col min="1" max="1" width="4.33203125" customWidth="1"/>
    <col min="2" max="2" width="14.5" style="83" customWidth="1"/>
    <col min="3" max="3" width="38.33203125" style="83" customWidth="1"/>
    <col min="4" max="4" width="4.5" customWidth="1"/>
    <col min="5" max="5" width="10.5" customWidth="1"/>
    <col min="6" max="6" width="9.83203125" customWidth="1"/>
    <col min="7" max="7" width="12.6640625" customWidth="1"/>
    <col min="8" max="13" width="0" hidden="1" customWidth="1"/>
    <col min="18" max="21" width="0" hidden="1" customWidth="1"/>
    <col min="29" max="39" width="0" hidden="1" customWidth="1"/>
    <col min="53" max="53" width="73.5" customWidth="1"/>
  </cols>
  <sheetData>
    <row r="1" spans="1:60" ht="15.75" customHeight="1">
      <c r="A1" s="247" t="s">
        <v>6</v>
      </c>
      <c r="B1" s="247"/>
      <c r="C1" s="247"/>
      <c r="D1" s="247"/>
      <c r="E1" s="247"/>
      <c r="F1" s="247"/>
      <c r="G1" s="247"/>
      <c r="AE1" t="s">
        <v>76</v>
      </c>
    </row>
    <row r="2" spans="1:60" ht="25" customHeight="1">
      <c r="A2" s="132" t="s">
        <v>75</v>
      </c>
      <c r="B2" s="130"/>
      <c r="C2" s="248" t="s">
        <v>46</v>
      </c>
      <c r="D2" s="249"/>
      <c r="E2" s="249"/>
      <c r="F2" s="249"/>
      <c r="G2" s="250"/>
      <c r="AE2" t="s">
        <v>77</v>
      </c>
    </row>
    <row r="3" spans="1:60" ht="25" customHeight="1">
      <c r="A3" s="133" t="s">
        <v>7</v>
      </c>
      <c r="B3" s="131"/>
      <c r="C3" s="251" t="s">
        <v>42</v>
      </c>
      <c r="D3" s="252"/>
      <c r="E3" s="252"/>
      <c r="F3" s="252"/>
      <c r="G3" s="253"/>
      <c r="AE3" t="s">
        <v>78</v>
      </c>
    </row>
    <row r="4" spans="1:60" ht="25" hidden="1" customHeight="1">
      <c r="A4" s="133" t="s">
        <v>8</v>
      </c>
      <c r="B4" s="131"/>
      <c r="C4" s="251"/>
      <c r="D4" s="252"/>
      <c r="E4" s="252"/>
      <c r="F4" s="252"/>
      <c r="G4" s="253"/>
      <c r="AE4" t="s">
        <v>79</v>
      </c>
    </row>
    <row r="5" spans="1:60" hidden="1">
      <c r="A5" s="134" t="s">
        <v>80</v>
      </c>
      <c r="B5" s="135"/>
      <c r="C5" s="135"/>
      <c r="D5" s="136"/>
      <c r="E5" s="136"/>
      <c r="F5" s="136"/>
      <c r="G5" s="137"/>
      <c r="AE5" t="s">
        <v>81</v>
      </c>
    </row>
    <row r="7" spans="1:60" ht="42">
      <c r="A7" s="143" t="s">
        <v>82</v>
      </c>
      <c r="B7" s="144" t="s">
        <v>83</v>
      </c>
      <c r="C7" s="144" t="s">
        <v>84</v>
      </c>
      <c r="D7" s="143" t="s">
        <v>85</v>
      </c>
      <c r="E7" s="143" t="s">
        <v>86</v>
      </c>
      <c r="F7" s="138" t="s">
        <v>87</v>
      </c>
      <c r="G7" s="158" t="s">
        <v>28</v>
      </c>
      <c r="H7" s="159" t="s">
        <v>29</v>
      </c>
      <c r="I7" s="159" t="s">
        <v>88</v>
      </c>
      <c r="J7" s="159" t="s">
        <v>30</v>
      </c>
      <c r="K7" s="159" t="s">
        <v>89</v>
      </c>
      <c r="L7" s="159" t="s">
        <v>90</v>
      </c>
      <c r="M7" s="159" t="s">
        <v>91</v>
      </c>
      <c r="N7" s="159" t="s">
        <v>92</v>
      </c>
      <c r="O7" s="159" t="s">
        <v>93</v>
      </c>
      <c r="P7" s="159" t="s">
        <v>94</v>
      </c>
      <c r="Q7" s="159" t="s">
        <v>95</v>
      </c>
      <c r="R7" s="159" t="s">
        <v>96</v>
      </c>
      <c r="S7" s="159" t="s">
        <v>97</v>
      </c>
      <c r="T7" s="159" t="s">
        <v>98</v>
      </c>
      <c r="U7" s="146" t="s">
        <v>99</v>
      </c>
    </row>
    <row r="8" spans="1:60">
      <c r="A8" s="160" t="s">
        <v>100</v>
      </c>
      <c r="B8" s="161" t="s">
        <v>57</v>
      </c>
      <c r="C8" s="162" t="s">
        <v>58</v>
      </c>
      <c r="D8" s="145"/>
      <c r="E8" s="163"/>
      <c r="F8" s="164"/>
      <c r="G8" s="164">
        <f>SUMIF(AE9:AE19,"&lt;&gt;NOR",G9:G19)</f>
        <v>36635.910000000003</v>
      </c>
      <c r="H8" s="164"/>
      <c r="I8" s="164">
        <f>SUM(I9:I19)</f>
        <v>0</v>
      </c>
      <c r="J8" s="164"/>
      <c r="K8" s="164">
        <f>SUM(K9:K19)</f>
        <v>0</v>
      </c>
      <c r="L8" s="164"/>
      <c r="M8" s="164">
        <f>SUM(M9:M19)</f>
        <v>42131.296499999997</v>
      </c>
      <c r="N8" s="145"/>
      <c r="O8" s="145">
        <f>SUM(O9:O19)</f>
        <v>0</v>
      </c>
      <c r="P8" s="145"/>
      <c r="Q8" s="145">
        <f>SUM(Q9:Q19)</f>
        <v>0</v>
      </c>
      <c r="R8" s="145"/>
      <c r="S8" s="145"/>
      <c r="T8" s="160"/>
      <c r="U8" s="145">
        <f>SUM(U9:U19)</f>
        <v>111.17</v>
      </c>
      <c r="AE8" t="s">
        <v>101</v>
      </c>
    </row>
    <row r="9" spans="1:60" outlineLevel="1">
      <c r="A9" s="140">
        <v>1</v>
      </c>
      <c r="B9" s="140" t="s">
        <v>102</v>
      </c>
      <c r="C9" s="175" t="s">
        <v>103</v>
      </c>
      <c r="D9" s="147" t="s">
        <v>104</v>
      </c>
      <c r="E9" s="152">
        <v>215</v>
      </c>
      <c r="F9" s="155">
        <v>7.2</v>
      </c>
      <c r="G9" s="156">
        <f>ROUND(E9*F9,2)</f>
        <v>1548</v>
      </c>
      <c r="H9" s="156"/>
      <c r="I9" s="156">
        <f>ROUND(E9*H9,2)</f>
        <v>0</v>
      </c>
      <c r="J9" s="156"/>
      <c r="K9" s="156">
        <f>ROUND(E9*J9,2)</f>
        <v>0</v>
      </c>
      <c r="L9" s="156">
        <v>15</v>
      </c>
      <c r="M9" s="156">
        <f>G9*(1+L9/100)</f>
        <v>1780.1999999999998</v>
      </c>
      <c r="N9" s="147">
        <v>0</v>
      </c>
      <c r="O9" s="147">
        <f>ROUND(E9*N9,5)</f>
        <v>0</v>
      </c>
      <c r="P9" s="147">
        <v>0</v>
      </c>
      <c r="Q9" s="147">
        <f>ROUND(E9*P9,5)</f>
        <v>0</v>
      </c>
      <c r="R9" s="147"/>
      <c r="S9" s="147"/>
      <c r="T9" s="148">
        <v>1.2999999999999999E-2</v>
      </c>
      <c r="U9" s="147">
        <f>ROUND(E9*T9,2)</f>
        <v>2.8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105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outlineLevel="1">
      <c r="A10" s="140"/>
      <c r="B10" s="140"/>
      <c r="C10" s="176" t="s">
        <v>106</v>
      </c>
      <c r="D10" s="149"/>
      <c r="E10" s="153">
        <v>75</v>
      </c>
      <c r="F10" s="156"/>
      <c r="G10" s="156"/>
      <c r="H10" s="156"/>
      <c r="I10" s="156"/>
      <c r="J10" s="156"/>
      <c r="K10" s="156"/>
      <c r="L10" s="156"/>
      <c r="M10" s="156"/>
      <c r="N10" s="147"/>
      <c r="O10" s="147"/>
      <c r="P10" s="147"/>
      <c r="Q10" s="147"/>
      <c r="R10" s="147"/>
      <c r="S10" s="147"/>
      <c r="T10" s="148"/>
      <c r="U10" s="147"/>
      <c r="V10" s="139"/>
      <c r="W10" s="139"/>
      <c r="X10" s="139"/>
      <c r="Y10" s="139"/>
      <c r="Z10" s="139"/>
      <c r="AA10" s="139"/>
      <c r="AB10" s="139"/>
      <c r="AC10" s="139"/>
      <c r="AD10" s="139"/>
      <c r="AE10" s="139" t="s">
        <v>107</v>
      </c>
      <c r="AF10" s="139">
        <v>0</v>
      </c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</row>
    <row r="11" spans="1:60" outlineLevel="1">
      <c r="A11" s="140"/>
      <c r="B11" s="140"/>
      <c r="C11" s="176" t="s">
        <v>108</v>
      </c>
      <c r="D11" s="149"/>
      <c r="E11" s="153">
        <v>140</v>
      </c>
      <c r="F11" s="156"/>
      <c r="G11" s="156"/>
      <c r="H11" s="156"/>
      <c r="I11" s="156"/>
      <c r="J11" s="156"/>
      <c r="K11" s="156"/>
      <c r="L11" s="156"/>
      <c r="M11" s="156"/>
      <c r="N11" s="147"/>
      <c r="O11" s="147"/>
      <c r="P11" s="147"/>
      <c r="Q11" s="147"/>
      <c r="R11" s="147"/>
      <c r="S11" s="147"/>
      <c r="T11" s="148"/>
      <c r="U11" s="147"/>
      <c r="V11" s="139"/>
      <c r="W11" s="139"/>
      <c r="X11" s="139"/>
      <c r="Y11" s="139"/>
      <c r="Z11" s="139"/>
      <c r="AA11" s="139"/>
      <c r="AB11" s="139"/>
      <c r="AC11" s="139"/>
      <c r="AD11" s="139"/>
      <c r="AE11" s="139" t="s">
        <v>107</v>
      </c>
      <c r="AF11" s="139">
        <v>0</v>
      </c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</row>
    <row r="12" spans="1:60" outlineLevel="1">
      <c r="A12" s="140">
        <v>2</v>
      </c>
      <c r="B12" s="140" t="s">
        <v>109</v>
      </c>
      <c r="C12" s="175" t="s">
        <v>110</v>
      </c>
      <c r="D12" s="147" t="s">
        <v>104</v>
      </c>
      <c r="E12" s="152">
        <v>450</v>
      </c>
      <c r="F12" s="155">
        <v>50</v>
      </c>
      <c r="G12" s="156">
        <f>ROUND(E12*F12,2)</f>
        <v>22500</v>
      </c>
      <c r="H12" s="156"/>
      <c r="I12" s="156">
        <f>ROUND(E12*H12,2)</f>
        <v>0</v>
      </c>
      <c r="J12" s="156"/>
      <c r="K12" s="156">
        <f>ROUND(E12*J12,2)</f>
        <v>0</v>
      </c>
      <c r="L12" s="156">
        <v>15</v>
      </c>
      <c r="M12" s="156">
        <f>G12*(1+L12/100)</f>
        <v>25874.999999999996</v>
      </c>
      <c r="N12" s="147">
        <v>0</v>
      </c>
      <c r="O12" s="147">
        <f>ROUND(E12*N12,5)</f>
        <v>0</v>
      </c>
      <c r="P12" s="147">
        <v>0</v>
      </c>
      <c r="Q12" s="147">
        <f>ROUND(E12*P12,5)</f>
        <v>0</v>
      </c>
      <c r="R12" s="147"/>
      <c r="S12" s="147"/>
      <c r="T12" s="148">
        <v>0.17699999999999999</v>
      </c>
      <c r="U12" s="147">
        <f>ROUND(E12*T12,2)</f>
        <v>79.650000000000006</v>
      </c>
      <c r="V12" s="139"/>
      <c r="W12" s="139"/>
      <c r="X12" s="139"/>
      <c r="Y12" s="139"/>
      <c r="Z12" s="139"/>
      <c r="AA12" s="139"/>
      <c r="AB12" s="139"/>
      <c r="AC12" s="139"/>
      <c r="AD12" s="139"/>
      <c r="AE12" s="139" t="s">
        <v>105</v>
      </c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0" outlineLevel="1">
      <c r="A13" s="140">
        <v>3</v>
      </c>
      <c r="B13" s="140" t="s">
        <v>111</v>
      </c>
      <c r="C13" s="175" t="s">
        <v>112</v>
      </c>
      <c r="D13" s="147" t="s">
        <v>104</v>
      </c>
      <c r="E13" s="152">
        <v>450</v>
      </c>
      <c r="F13" s="155">
        <v>26</v>
      </c>
      <c r="G13" s="156">
        <f>ROUND(E13*F13,2)</f>
        <v>11700</v>
      </c>
      <c r="H13" s="156"/>
      <c r="I13" s="156">
        <f>ROUND(E13*H13,2)</f>
        <v>0</v>
      </c>
      <c r="J13" s="156"/>
      <c r="K13" s="156">
        <f>ROUND(E13*J13,2)</f>
        <v>0</v>
      </c>
      <c r="L13" s="156">
        <v>15</v>
      </c>
      <c r="M13" s="156">
        <f>G13*(1+L13/100)</f>
        <v>13454.999999999998</v>
      </c>
      <c r="N13" s="147">
        <v>0</v>
      </c>
      <c r="O13" s="147">
        <f>ROUND(E13*N13,5)</f>
        <v>0</v>
      </c>
      <c r="P13" s="147">
        <v>0</v>
      </c>
      <c r="Q13" s="147">
        <f>ROUND(E13*P13,5)</f>
        <v>0</v>
      </c>
      <c r="R13" s="147"/>
      <c r="S13" s="147"/>
      <c r="T13" s="148">
        <v>0.06</v>
      </c>
      <c r="U13" s="147">
        <f>ROUND(E13*T13,2)</f>
        <v>27</v>
      </c>
      <c r="V13" s="139"/>
      <c r="W13" s="139"/>
      <c r="X13" s="139"/>
      <c r="Y13" s="139"/>
      <c r="Z13" s="139"/>
      <c r="AA13" s="139"/>
      <c r="AB13" s="139"/>
      <c r="AC13" s="139"/>
      <c r="AD13" s="139"/>
      <c r="AE13" s="139" t="s">
        <v>105</v>
      </c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outlineLevel="1">
      <c r="A14" s="140">
        <v>4</v>
      </c>
      <c r="B14" s="140" t="s">
        <v>113</v>
      </c>
      <c r="C14" s="175" t="s">
        <v>114</v>
      </c>
      <c r="D14" s="147" t="s">
        <v>115</v>
      </c>
      <c r="E14" s="152">
        <v>0.38400000000000001</v>
      </c>
      <c r="F14" s="155">
        <v>890.40000000000009</v>
      </c>
      <c r="G14" s="156">
        <f>ROUND(E14*F14,2)</f>
        <v>341.91</v>
      </c>
      <c r="H14" s="156"/>
      <c r="I14" s="156">
        <f>ROUND(E14*H14,2)</f>
        <v>0</v>
      </c>
      <c r="J14" s="156"/>
      <c r="K14" s="156">
        <f>ROUND(E14*J14,2)</f>
        <v>0</v>
      </c>
      <c r="L14" s="156">
        <v>15</v>
      </c>
      <c r="M14" s="156">
        <f>G14*(1+L14/100)</f>
        <v>393.19650000000001</v>
      </c>
      <c r="N14" s="147">
        <v>0</v>
      </c>
      <c r="O14" s="147">
        <f>ROUND(E14*N14,5)</f>
        <v>0</v>
      </c>
      <c r="P14" s="147">
        <v>0</v>
      </c>
      <c r="Q14" s="147">
        <f>ROUND(E14*P14,5)</f>
        <v>0</v>
      </c>
      <c r="R14" s="147"/>
      <c r="S14" s="147"/>
      <c r="T14" s="148">
        <v>1.8260000000000001</v>
      </c>
      <c r="U14" s="147">
        <f>ROUND(E14*T14,2)</f>
        <v>0.7</v>
      </c>
      <c r="V14" s="139"/>
      <c r="W14" s="139"/>
      <c r="X14" s="139"/>
      <c r="Y14" s="139"/>
      <c r="Z14" s="139"/>
      <c r="AA14" s="139"/>
      <c r="AB14" s="139"/>
      <c r="AC14" s="139"/>
      <c r="AD14" s="139"/>
      <c r="AE14" s="139" t="s">
        <v>105</v>
      </c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</row>
    <row r="15" spans="1:60" outlineLevel="1">
      <c r="A15" s="140"/>
      <c r="B15" s="140"/>
      <c r="C15" s="254" t="s">
        <v>116</v>
      </c>
      <c r="D15" s="255"/>
      <c r="E15" s="256"/>
      <c r="F15" s="257"/>
      <c r="G15" s="258"/>
      <c r="H15" s="156"/>
      <c r="I15" s="156"/>
      <c r="J15" s="156"/>
      <c r="K15" s="156"/>
      <c r="L15" s="156"/>
      <c r="M15" s="156"/>
      <c r="N15" s="147"/>
      <c r="O15" s="147"/>
      <c r="P15" s="147"/>
      <c r="Q15" s="147"/>
      <c r="R15" s="147"/>
      <c r="S15" s="147"/>
      <c r="T15" s="148"/>
      <c r="U15" s="147"/>
      <c r="V15" s="139"/>
      <c r="W15" s="139"/>
      <c r="X15" s="139"/>
      <c r="Y15" s="139"/>
      <c r="Z15" s="139"/>
      <c r="AA15" s="139"/>
      <c r="AB15" s="139"/>
      <c r="AC15" s="139"/>
      <c r="AD15" s="139"/>
      <c r="AE15" s="139" t="s">
        <v>117</v>
      </c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42" t="str">
        <f>C15</f>
        <v>Pro oplocení</v>
      </c>
      <c r="BB15" s="139"/>
      <c r="BC15" s="139"/>
      <c r="BD15" s="139"/>
      <c r="BE15" s="139"/>
      <c r="BF15" s="139"/>
      <c r="BG15" s="139"/>
      <c r="BH15" s="139"/>
    </row>
    <row r="16" spans="1:60" outlineLevel="1">
      <c r="A16" s="140"/>
      <c r="B16" s="140"/>
      <c r="C16" s="176" t="s">
        <v>118</v>
      </c>
      <c r="D16" s="149"/>
      <c r="E16" s="153">
        <v>0.38400000000000001</v>
      </c>
      <c r="F16" s="156"/>
      <c r="G16" s="156"/>
      <c r="H16" s="156"/>
      <c r="I16" s="156"/>
      <c r="J16" s="156"/>
      <c r="K16" s="156"/>
      <c r="L16" s="156"/>
      <c r="M16" s="156"/>
      <c r="N16" s="147"/>
      <c r="O16" s="147"/>
      <c r="P16" s="147"/>
      <c r="Q16" s="147"/>
      <c r="R16" s="147"/>
      <c r="S16" s="147"/>
      <c r="T16" s="148"/>
      <c r="U16" s="147"/>
      <c r="V16" s="139"/>
      <c r="W16" s="139"/>
      <c r="X16" s="139"/>
      <c r="Y16" s="139"/>
      <c r="Z16" s="139"/>
      <c r="AA16" s="139"/>
      <c r="AB16" s="139"/>
      <c r="AC16" s="139"/>
      <c r="AD16" s="139"/>
      <c r="AE16" s="139" t="s">
        <v>107</v>
      </c>
      <c r="AF16" s="139">
        <v>0</v>
      </c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</row>
    <row r="17" spans="1:60" outlineLevel="1">
      <c r="A17" s="140">
        <v>5</v>
      </c>
      <c r="B17" s="140" t="s">
        <v>119</v>
      </c>
      <c r="C17" s="175" t="s">
        <v>120</v>
      </c>
      <c r="D17" s="147" t="s">
        <v>121</v>
      </c>
      <c r="E17" s="152">
        <v>5</v>
      </c>
      <c r="F17" s="155">
        <v>109.2</v>
      </c>
      <c r="G17" s="156">
        <f>ROUND(E17*F17,2)</f>
        <v>546</v>
      </c>
      <c r="H17" s="156"/>
      <c r="I17" s="156">
        <f>ROUND(E17*H17,2)</f>
        <v>0</v>
      </c>
      <c r="J17" s="156"/>
      <c r="K17" s="156">
        <f>ROUND(E17*J17,2)</f>
        <v>0</v>
      </c>
      <c r="L17" s="156">
        <v>15</v>
      </c>
      <c r="M17" s="156">
        <f>G17*(1+L17/100)</f>
        <v>627.9</v>
      </c>
      <c r="N17" s="147">
        <v>0</v>
      </c>
      <c r="O17" s="147">
        <f>ROUND(E17*N17,5)</f>
        <v>0</v>
      </c>
      <c r="P17" s="147">
        <v>0</v>
      </c>
      <c r="Q17" s="147">
        <f>ROUND(E17*P17,5)</f>
        <v>0</v>
      </c>
      <c r="R17" s="147"/>
      <c r="S17" s="147"/>
      <c r="T17" s="148">
        <v>0.20300000000000001</v>
      </c>
      <c r="U17" s="147">
        <f>ROUND(E17*T17,2)</f>
        <v>1.02</v>
      </c>
      <c r="V17" s="139"/>
      <c r="W17" s="139"/>
      <c r="X17" s="139"/>
      <c r="Y17" s="139"/>
      <c r="Z17" s="139"/>
      <c r="AA17" s="139"/>
      <c r="AB17" s="139"/>
      <c r="AC17" s="139"/>
      <c r="AD17" s="139"/>
      <c r="AE17" s="139" t="s">
        <v>105</v>
      </c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</row>
    <row r="18" spans="1:60" outlineLevel="1">
      <c r="A18" s="140"/>
      <c r="B18" s="140"/>
      <c r="C18" s="176" t="s">
        <v>122</v>
      </c>
      <c r="D18" s="149"/>
      <c r="E18" s="153">
        <v>3</v>
      </c>
      <c r="F18" s="156"/>
      <c r="G18" s="156"/>
      <c r="H18" s="156"/>
      <c r="I18" s="156"/>
      <c r="J18" s="156"/>
      <c r="K18" s="156"/>
      <c r="L18" s="156"/>
      <c r="M18" s="156"/>
      <c r="N18" s="147"/>
      <c r="O18" s="147"/>
      <c r="P18" s="147"/>
      <c r="Q18" s="147"/>
      <c r="R18" s="147"/>
      <c r="S18" s="147"/>
      <c r="T18" s="148"/>
      <c r="U18" s="147"/>
      <c r="V18" s="139"/>
      <c r="W18" s="139"/>
      <c r="X18" s="139"/>
      <c r="Y18" s="139"/>
      <c r="Z18" s="139"/>
      <c r="AA18" s="139"/>
      <c r="AB18" s="139"/>
      <c r="AC18" s="139"/>
      <c r="AD18" s="139"/>
      <c r="AE18" s="139" t="s">
        <v>107</v>
      </c>
      <c r="AF18" s="139">
        <v>0</v>
      </c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</row>
    <row r="19" spans="1:60" outlineLevel="1">
      <c r="A19" s="140"/>
      <c r="B19" s="140"/>
      <c r="C19" s="176" t="s">
        <v>123</v>
      </c>
      <c r="D19" s="149"/>
      <c r="E19" s="153">
        <v>2</v>
      </c>
      <c r="F19" s="156"/>
      <c r="G19" s="156"/>
      <c r="H19" s="156"/>
      <c r="I19" s="156"/>
      <c r="J19" s="156"/>
      <c r="K19" s="156"/>
      <c r="L19" s="156"/>
      <c r="M19" s="156"/>
      <c r="N19" s="147"/>
      <c r="O19" s="147"/>
      <c r="P19" s="147"/>
      <c r="Q19" s="147"/>
      <c r="R19" s="147"/>
      <c r="S19" s="147"/>
      <c r="T19" s="148"/>
      <c r="U19" s="147"/>
      <c r="V19" s="139"/>
      <c r="W19" s="139"/>
      <c r="X19" s="139"/>
      <c r="Y19" s="139"/>
      <c r="Z19" s="139"/>
      <c r="AA19" s="139"/>
      <c r="AB19" s="139"/>
      <c r="AC19" s="139"/>
      <c r="AD19" s="139"/>
      <c r="AE19" s="139" t="s">
        <v>107</v>
      </c>
      <c r="AF19" s="139">
        <v>0</v>
      </c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</row>
    <row r="20" spans="1:60" ht="14">
      <c r="A20" s="141" t="s">
        <v>100</v>
      </c>
      <c r="B20" s="141" t="s">
        <v>59</v>
      </c>
      <c r="C20" s="177" t="s">
        <v>60</v>
      </c>
      <c r="D20" s="150"/>
      <c r="E20" s="154"/>
      <c r="F20" s="157"/>
      <c r="G20" s="157">
        <f>SUMIF(AE21:AE29,"&lt;&gt;NOR",G21:G29)</f>
        <v>21517.29</v>
      </c>
      <c r="H20" s="157"/>
      <c r="I20" s="157">
        <f>SUM(I21:I29)</f>
        <v>0</v>
      </c>
      <c r="J20" s="157"/>
      <c r="K20" s="157">
        <f>SUM(K21:K29)</f>
        <v>0</v>
      </c>
      <c r="L20" s="157"/>
      <c r="M20" s="157">
        <f>SUM(M21:M29)</f>
        <v>24744.883499999996</v>
      </c>
      <c r="N20" s="150"/>
      <c r="O20" s="150">
        <f>SUM(O21:O29)</f>
        <v>16.030299999999997</v>
      </c>
      <c r="P20" s="150"/>
      <c r="Q20" s="150">
        <f>SUM(Q21:Q29)</f>
        <v>0</v>
      </c>
      <c r="R20" s="150"/>
      <c r="S20" s="150"/>
      <c r="T20" s="151"/>
      <c r="U20" s="150">
        <f>SUM(U21:U29)</f>
        <v>14.55</v>
      </c>
      <c r="AE20" t="s">
        <v>101</v>
      </c>
    </row>
    <row r="21" spans="1:60" outlineLevel="1">
      <c r="A21" s="140">
        <v>6</v>
      </c>
      <c r="B21" s="140" t="s">
        <v>124</v>
      </c>
      <c r="C21" s="175" t="s">
        <v>125</v>
      </c>
      <c r="D21" s="147" t="s">
        <v>115</v>
      </c>
      <c r="E21" s="152">
        <v>2.048</v>
      </c>
      <c r="F21" s="155">
        <v>3500</v>
      </c>
      <c r="G21" s="156">
        <f>ROUND(E21*F21,2)</f>
        <v>7168</v>
      </c>
      <c r="H21" s="156"/>
      <c r="I21" s="156">
        <f>ROUND(E21*H21,2)</f>
        <v>0</v>
      </c>
      <c r="J21" s="156"/>
      <c r="K21" s="156">
        <f>ROUND(E21*J21,2)</f>
        <v>0</v>
      </c>
      <c r="L21" s="156">
        <v>15</v>
      </c>
      <c r="M21" s="156">
        <f>G21*(1+L21/100)</f>
        <v>8243.1999999999989</v>
      </c>
      <c r="N21" s="147">
        <v>2.5249999999999999</v>
      </c>
      <c r="O21" s="147">
        <f>ROUND(E21*N21,5)</f>
        <v>5.1711999999999998</v>
      </c>
      <c r="P21" s="147">
        <v>0</v>
      </c>
      <c r="Q21" s="147">
        <f>ROUND(E21*P21,5)</f>
        <v>0</v>
      </c>
      <c r="R21" s="147"/>
      <c r="S21" s="147"/>
      <c r="T21" s="148">
        <v>0.47699999999999998</v>
      </c>
      <c r="U21" s="147">
        <f>ROUND(E21*T21,2)</f>
        <v>0.98</v>
      </c>
      <c r="V21" s="139"/>
      <c r="W21" s="139"/>
      <c r="X21" s="139"/>
      <c r="Y21" s="139"/>
      <c r="Z21" s="139"/>
      <c r="AA21" s="139"/>
      <c r="AB21" s="139"/>
      <c r="AC21" s="139"/>
      <c r="AD21" s="139"/>
      <c r="AE21" s="139" t="s">
        <v>105</v>
      </c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</row>
    <row r="22" spans="1:60" outlineLevel="1">
      <c r="A22" s="140"/>
      <c r="B22" s="140"/>
      <c r="C22" s="176" t="s">
        <v>126</v>
      </c>
      <c r="D22" s="149"/>
      <c r="E22" s="153">
        <v>2.048</v>
      </c>
      <c r="F22" s="156"/>
      <c r="G22" s="156"/>
      <c r="H22" s="156"/>
      <c r="I22" s="156"/>
      <c r="J22" s="156"/>
      <c r="K22" s="156"/>
      <c r="L22" s="156"/>
      <c r="M22" s="156"/>
      <c r="N22" s="147"/>
      <c r="O22" s="147"/>
      <c r="P22" s="147"/>
      <c r="Q22" s="147"/>
      <c r="R22" s="147"/>
      <c r="S22" s="147"/>
      <c r="T22" s="148"/>
      <c r="U22" s="147"/>
      <c r="V22" s="139"/>
      <c r="W22" s="139"/>
      <c r="X22" s="139"/>
      <c r="Y22" s="139"/>
      <c r="Z22" s="139"/>
      <c r="AA22" s="139"/>
      <c r="AB22" s="139"/>
      <c r="AC22" s="139"/>
      <c r="AD22" s="139"/>
      <c r="AE22" s="139" t="s">
        <v>107</v>
      </c>
      <c r="AF22" s="139">
        <v>0</v>
      </c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</row>
    <row r="23" spans="1:60" outlineLevel="1">
      <c r="A23" s="140">
        <v>7</v>
      </c>
      <c r="B23" s="140" t="s">
        <v>127</v>
      </c>
      <c r="C23" s="175" t="s">
        <v>128</v>
      </c>
      <c r="D23" s="147" t="s">
        <v>115</v>
      </c>
      <c r="E23" s="152">
        <v>2.0162499999999999</v>
      </c>
      <c r="F23" s="155">
        <v>2000</v>
      </c>
      <c r="G23" s="156">
        <f>ROUND(E23*F23,2)</f>
        <v>4032.5</v>
      </c>
      <c r="H23" s="156"/>
      <c r="I23" s="156">
        <f>ROUND(E23*H23,2)</f>
        <v>0</v>
      </c>
      <c r="J23" s="156"/>
      <c r="K23" s="156">
        <f>ROUND(E23*J23,2)</f>
        <v>0</v>
      </c>
      <c r="L23" s="156">
        <v>15</v>
      </c>
      <c r="M23" s="156">
        <f>G23*(1+L23/100)</f>
        <v>4637.375</v>
      </c>
      <c r="N23" s="147">
        <v>3.4861200000000001</v>
      </c>
      <c r="O23" s="147">
        <f>ROUND(E23*N23,5)</f>
        <v>7.0288899999999996</v>
      </c>
      <c r="P23" s="147">
        <v>0</v>
      </c>
      <c r="Q23" s="147">
        <f>ROUND(E23*P23,5)</f>
        <v>0</v>
      </c>
      <c r="R23" s="147"/>
      <c r="S23" s="147"/>
      <c r="T23" s="148">
        <v>2.2799999999999998</v>
      </c>
      <c r="U23" s="147">
        <f>ROUND(E23*T23,2)</f>
        <v>4.5999999999999996</v>
      </c>
      <c r="V23" s="139"/>
      <c r="W23" s="139"/>
      <c r="X23" s="139"/>
      <c r="Y23" s="139"/>
      <c r="Z23" s="139"/>
      <c r="AA23" s="139"/>
      <c r="AB23" s="139"/>
      <c r="AC23" s="139"/>
      <c r="AD23" s="139"/>
      <c r="AE23" s="139" t="s">
        <v>105</v>
      </c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</row>
    <row r="24" spans="1:60" outlineLevel="1">
      <c r="A24" s="140"/>
      <c r="B24" s="140"/>
      <c r="C24" s="176" t="s">
        <v>129</v>
      </c>
      <c r="D24" s="149"/>
      <c r="E24" s="153">
        <v>2.0162499999999999</v>
      </c>
      <c r="F24" s="156"/>
      <c r="G24" s="156"/>
      <c r="H24" s="156"/>
      <c r="I24" s="156"/>
      <c r="J24" s="156"/>
      <c r="K24" s="156"/>
      <c r="L24" s="156"/>
      <c r="M24" s="156"/>
      <c r="N24" s="147"/>
      <c r="O24" s="147"/>
      <c r="P24" s="147"/>
      <c r="Q24" s="147"/>
      <c r="R24" s="147"/>
      <c r="S24" s="147"/>
      <c r="T24" s="148"/>
      <c r="U24" s="147"/>
      <c r="V24" s="139"/>
      <c r="W24" s="139"/>
      <c r="X24" s="139"/>
      <c r="Y24" s="139"/>
      <c r="Z24" s="139"/>
      <c r="AA24" s="139"/>
      <c r="AB24" s="139"/>
      <c r="AC24" s="139"/>
      <c r="AD24" s="139"/>
      <c r="AE24" s="139" t="s">
        <v>107</v>
      </c>
      <c r="AF24" s="139">
        <v>0</v>
      </c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</row>
    <row r="25" spans="1:60" outlineLevel="1">
      <c r="A25" s="140">
        <v>8</v>
      </c>
      <c r="B25" s="140" t="s">
        <v>130</v>
      </c>
      <c r="C25" s="175" t="s">
        <v>131</v>
      </c>
      <c r="D25" s="147" t="s">
        <v>132</v>
      </c>
      <c r="E25" s="152">
        <v>0.30599999999999999</v>
      </c>
      <c r="F25" s="155">
        <v>1322.4</v>
      </c>
      <c r="G25" s="156">
        <f>ROUND(E25*F25,2)</f>
        <v>404.65</v>
      </c>
      <c r="H25" s="156"/>
      <c r="I25" s="156">
        <f>ROUND(E25*H25,2)</f>
        <v>0</v>
      </c>
      <c r="J25" s="156"/>
      <c r="K25" s="156">
        <f>ROUND(E25*J25,2)</f>
        <v>0</v>
      </c>
      <c r="L25" s="156">
        <v>15</v>
      </c>
      <c r="M25" s="156">
        <f>G25*(1+L25/100)</f>
        <v>465.34749999999991</v>
      </c>
      <c r="N25" s="147">
        <v>0.1075</v>
      </c>
      <c r="O25" s="147">
        <f>ROUND(E25*N25,5)</f>
        <v>3.2899999999999999E-2</v>
      </c>
      <c r="P25" s="147">
        <v>0</v>
      </c>
      <c r="Q25" s="147">
        <f>ROUND(E25*P25,5)</f>
        <v>0</v>
      </c>
      <c r="R25" s="147"/>
      <c r="S25" s="147"/>
      <c r="T25" s="148">
        <v>1.24</v>
      </c>
      <c r="U25" s="147">
        <f>ROUND(E25*T25,2)</f>
        <v>0.38</v>
      </c>
      <c r="V25" s="139"/>
      <c r="W25" s="139"/>
      <c r="X25" s="139"/>
      <c r="Y25" s="139"/>
      <c r="Z25" s="139"/>
      <c r="AA25" s="139"/>
      <c r="AB25" s="139"/>
      <c r="AC25" s="139"/>
      <c r="AD25" s="139"/>
      <c r="AE25" s="139" t="s">
        <v>105</v>
      </c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</row>
    <row r="26" spans="1:60" ht="24" outlineLevel="1">
      <c r="A26" s="140">
        <v>9</v>
      </c>
      <c r="B26" s="140" t="s">
        <v>133</v>
      </c>
      <c r="C26" s="175" t="s">
        <v>134</v>
      </c>
      <c r="D26" s="147" t="s">
        <v>135</v>
      </c>
      <c r="E26" s="152">
        <v>1</v>
      </c>
      <c r="F26" s="155">
        <v>2855.6000000000004</v>
      </c>
      <c r="G26" s="156">
        <f>ROUND(E26*F26,2)</f>
        <v>2855.6</v>
      </c>
      <c r="H26" s="156"/>
      <c r="I26" s="156">
        <f>ROUND(E26*H26,2)</f>
        <v>0</v>
      </c>
      <c r="J26" s="156"/>
      <c r="K26" s="156">
        <f>ROUND(E26*J26,2)</f>
        <v>0</v>
      </c>
      <c r="L26" s="156">
        <v>15</v>
      </c>
      <c r="M26" s="156">
        <f>G26*(1+L26/100)</f>
        <v>3283.9399999999996</v>
      </c>
      <c r="N26" s="147">
        <v>0.30599999999999999</v>
      </c>
      <c r="O26" s="147">
        <f>ROUND(E26*N26,5)</f>
        <v>0.30599999999999999</v>
      </c>
      <c r="P26" s="147">
        <v>0</v>
      </c>
      <c r="Q26" s="147">
        <f>ROUND(E26*P26,5)</f>
        <v>0</v>
      </c>
      <c r="R26" s="147"/>
      <c r="S26" s="147"/>
      <c r="T26" s="148">
        <v>0</v>
      </c>
      <c r="U26" s="147">
        <f>ROUND(E26*T26,2)</f>
        <v>0</v>
      </c>
      <c r="V26" s="139"/>
      <c r="W26" s="139"/>
      <c r="X26" s="139"/>
      <c r="Y26" s="139"/>
      <c r="Z26" s="139"/>
      <c r="AA26" s="139"/>
      <c r="AB26" s="139"/>
      <c r="AC26" s="139"/>
      <c r="AD26" s="139"/>
      <c r="AE26" s="139" t="s">
        <v>136</v>
      </c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</row>
    <row r="27" spans="1:60" outlineLevel="1">
      <c r="A27" s="140">
        <v>10</v>
      </c>
      <c r="B27" s="140" t="s">
        <v>137</v>
      </c>
      <c r="C27" s="175" t="s">
        <v>138</v>
      </c>
      <c r="D27" s="147" t="s">
        <v>115</v>
      </c>
      <c r="E27" s="152">
        <v>1.1775</v>
      </c>
      <c r="F27" s="155">
        <v>1896</v>
      </c>
      <c r="G27" s="156">
        <f>ROUND(E27*F27,2)</f>
        <v>2232.54</v>
      </c>
      <c r="H27" s="156"/>
      <c r="I27" s="156">
        <f>ROUND(E27*H27,2)</f>
        <v>0</v>
      </c>
      <c r="J27" s="156"/>
      <c r="K27" s="156">
        <f>ROUND(E27*J27,2)</f>
        <v>0</v>
      </c>
      <c r="L27" s="156">
        <v>15</v>
      </c>
      <c r="M27" s="156">
        <f>G27*(1+L27/100)</f>
        <v>2567.4209999999998</v>
      </c>
      <c r="N27" s="147">
        <v>2.9141499999999998</v>
      </c>
      <c r="O27" s="147">
        <f>ROUND(E27*N27,5)</f>
        <v>3.4314100000000001</v>
      </c>
      <c r="P27" s="147">
        <v>0</v>
      </c>
      <c r="Q27" s="147">
        <f>ROUND(E27*P27,5)</f>
        <v>0</v>
      </c>
      <c r="R27" s="147"/>
      <c r="S27" s="147"/>
      <c r="T27" s="148">
        <v>2.62</v>
      </c>
      <c r="U27" s="147">
        <f>ROUND(E27*T27,2)</f>
        <v>3.09</v>
      </c>
      <c r="V27" s="139"/>
      <c r="W27" s="139"/>
      <c r="X27" s="139"/>
      <c r="Y27" s="139"/>
      <c r="Z27" s="139"/>
      <c r="AA27" s="139"/>
      <c r="AB27" s="139"/>
      <c r="AC27" s="139"/>
      <c r="AD27" s="139"/>
      <c r="AE27" s="139" t="s">
        <v>105</v>
      </c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</row>
    <row r="28" spans="1:60" outlineLevel="1">
      <c r="A28" s="140"/>
      <c r="B28" s="140"/>
      <c r="C28" s="176" t="s">
        <v>139</v>
      </c>
      <c r="D28" s="149"/>
      <c r="E28" s="153">
        <v>1.1775</v>
      </c>
      <c r="F28" s="156"/>
      <c r="G28" s="156"/>
      <c r="H28" s="156"/>
      <c r="I28" s="156"/>
      <c r="J28" s="156"/>
      <c r="K28" s="156"/>
      <c r="L28" s="156"/>
      <c r="M28" s="156"/>
      <c r="N28" s="147"/>
      <c r="O28" s="147"/>
      <c r="P28" s="147"/>
      <c r="Q28" s="147"/>
      <c r="R28" s="147"/>
      <c r="S28" s="147"/>
      <c r="T28" s="148"/>
      <c r="U28" s="147"/>
      <c r="V28" s="139"/>
      <c r="W28" s="139"/>
      <c r="X28" s="139"/>
      <c r="Y28" s="139"/>
      <c r="Z28" s="139"/>
      <c r="AA28" s="139"/>
      <c r="AB28" s="139"/>
      <c r="AC28" s="139"/>
      <c r="AD28" s="139"/>
      <c r="AE28" s="139" t="s">
        <v>107</v>
      </c>
      <c r="AF28" s="139">
        <v>0</v>
      </c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</row>
    <row r="29" spans="1:60" outlineLevel="1">
      <c r="A29" s="140">
        <v>11</v>
      </c>
      <c r="B29" s="140" t="s">
        <v>140</v>
      </c>
      <c r="C29" s="175" t="s">
        <v>141</v>
      </c>
      <c r="D29" s="147" t="s">
        <v>142</v>
      </c>
      <c r="E29" s="152">
        <v>2</v>
      </c>
      <c r="F29" s="155">
        <v>2412</v>
      </c>
      <c r="G29" s="156">
        <f>ROUND(E29*F29,2)</f>
        <v>4824</v>
      </c>
      <c r="H29" s="156"/>
      <c r="I29" s="156">
        <f>ROUND(E29*H29,2)</f>
        <v>0</v>
      </c>
      <c r="J29" s="156"/>
      <c r="K29" s="156">
        <f>ROUND(E29*J29,2)</f>
        <v>0</v>
      </c>
      <c r="L29" s="156">
        <v>15</v>
      </c>
      <c r="M29" s="156">
        <f>G29*(1+L29/100)</f>
        <v>5547.5999999999995</v>
      </c>
      <c r="N29" s="147">
        <v>2.9950000000000001E-2</v>
      </c>
      <c r="O29" s="147">
        <f>ROUND(E29*N29,5)</f>
        <v>5.9900000000000002E-2</v>
      </c>
      <c r="P29" s="147">
        <v>0</v>
      </c>
      <c r="Q29" s="147">
        <f>ROUND(E29*P29,5)</f>
        <v>0</v>
      </c>
      <c r="R29" s="147"/>
      <c r="S29" s="147"/>
      <c r="T29" s="148">
        <v>2.75</v>
      </c>
      <c r="U29" s="147">
        <f>ROUND(E29*T29,2)</f>
        <v>5.5</v>
      </c>
      <c r="V29" s="139"/>
      <c r="W29" s="139"/>
      <c r="X29" s="139"/>
      <c r="Y29" s="139"/>
      <c r="Z29" s="139"/>
      <c r="AA29" s="139"/>
      <c r="AB29" s="139"/>
      <c r="AC29" s="139"/>
      <c r="AD29" s="139"/>
      <c r="AE29" s="139" t="s">
        <v>105</v>
      </c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</row>
    <row r="30" spans="1:60" ht="14">
      <c r="A30" s="141" t="s">
        <v>100</v>
      </c>
      <c r="B30" s="141" t="s">
        <v>61</v>
      </c>
      <c r="C30" s="177" t="s">
        <v>62</v>
      </c>
      <c r="D30" s="150"/>
      <c r="E30" s="154"/>
      <c r="F30" s="157"/>
      <c r="G30" s="157">
        <f>SUMIF(AE31:AE46,"&lt;&gt;NOR",G31:G46)</f>
        <v>36326.619999999995</v>
      </c>
      <c r="H30" s="157"/>
      <c r="I30" s="157">
        <f>SUM(I31:I46)</f>
        <v>0</v>
      </c>
      <c r="J30" s="157"/>
      <c r="K30" s="157">
        <f>SUM(K31:K46)</f>
        <v>0</v>
      </c>
      <c r="L30" s="157"/>
      <c r="M30" s="157">
        <f>SUM(M31:M46)</f>
        <v>41775.612999999998</v>
      </c>
      <c r="N30" s="150"/>
      <c r="O30" s="150">
        <f>SUM(O31:O46)</f>
        <v>4.1481000000000003</v>
      </c>
      <c r="P30" s="150"/>
      <c r="Q30" s="150">
        <f>SUM(Q31:Q46)</f>
        <v>0</v>
      </c>
      <c r="R30" s="150"/>
      <c r="S30" s="150"/>
      <c r="T30" s="151"/>
      <c r="U30" s="150">
        <f>SUM(U31:U46)</f>
        <v>16.59</v>
      </c>
      <c r="AE30" t="s">
        <v>101</v>
      </c>
    </row>
    <row r="31" spans="1:60" ht="24" outlineLevel="1">
      <c r="A31" s="140">
        <v>12</v>
      </c>
      <c r="B31" s="140" t="s">
        <v>143</v>
      </c>
      <c r="C31" s="175" t="s">
        <v>144</v>
      </c>
      <c r="D31" s="147" t="s">
        <v>135</v>
      </c>
      <c r="E31" s="152">
        <v>2</v>
      </c>
      <c r="F31" s="155">
        <v>1433.6</v>
      </c>
      <c r="G31" s="156">
        <f>ROUND(E31*F31,2)</f>
        <v>2867.2</v>
      </c>
      <c r="H31" s="156"/>
      <c r="I31" s="156">
        <f>ROUND(E31*H31,2)</f>
        <v>0</v>
      </c>
      <c r="J31" s="156"/>
      <c r="K31" s="156">
        <f>ROUND(E31*J31,2)</f>
        <v>0</v>
      </c>
      <c r="L31" s="156">
        <v>15</v>
      </c>
      <c r="M31" s="156">
        <f>G31*(1+L31/100)</f>
        <v>3297.2799999999997</v>
      </c>
      <c r="N31" s="147">
        <v>5.9360000000000003E-2</v>
      </c>
      <c r="O31" s="147">
        <f>ROUND(E31*N31,5)</f>
        <v>0.11872000000000001</v>
      </c>
      <c r="P31" s="147">
        <v>0</v>
      </c>
      <c r="Q31" s="147">
        <f>ROUND(E31*P31,5)</f>
        <v>0</v>
      </c>
      <c r="R31" s="147"/>
      <c r="S31" s="147"/>
      <c r="T31" s="148">
        <v>1.5</v>
      </c>
      <c r="U31" s="147">
        <f>ROUND(E31*T31,2)</f>
        <v>3</v>
      </c>
      <c r="V31" s="139"/>
      <c r="W31" s="139"/>
      <c r="X31" s="139"/>
      <c r="Y31" s="139"/>
      <c r="Z31" s="139"/>
      <c r="AA31" s="139"/>
      <c r="AB31" s="139"/>
      <c r="AC31" s="139"/>
      <c r="AD31" s="139"/>
      <c r="AE31" s="139" t="s">
        <v>105</v>
      </c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</row>
    <row r="32" spans="1:60" outlineLevel="1">
      <c r="A32" s="140">
        <v>13</v>
      </c>
      <c r="B32" s="140" t="s">
        <v>145</v>
      </c>
      <c r="C32" s="175" t="s">
        <v>146</v>
      </c>
      <c r="D32" s="147" t="s">
        <v>147</v>
      </c>
      <c r="E32" s="152">
        <v>2</v>
      </c>
      <c r="F32" s="155">
        <v>306.40000000000003</v>
      </c>
      <c r="G32" s="156">
        <f>ROUND(E32*F32,2)</f>
        <v>612.79999999999995</v>
      </c>
      <c r="H32" s="156"/>
      <c r="I32" s="156">
        <f>ROUND(E32*H32,2)</f>
        <v>0</v>
      </c>
      <c r="J32" s="156"/>
      <c r="K32" s="156">
        <f>ROUND(E32*J32,2)</f>
        <v>0</v>
      </c>
      <c r="L32" s="156">
        <v>15</v>
      </c>
      <c r="M32" s="156">
        <f>G32*(1+L32/100)</f>
        <v>704.71999999999991</v>
      </c>
      <c r="N32" s="147">
        <v>0.1</v>
      </c>
      <c r="O32" s="147">
        <f>ROUND(E32*N32,5)</f>
        <v>0.2</v>
      </c>
      <c r="P32" s="147">
        <v>0</v>
      </c>
      <c r="Q32" s="147">
        <f>ROUND(E32*P32,5)</f>
        <v>0</v>
      </c>
      <c r="R32" s="147"/>
      <c r="S32" s="147"/>
      <c r="T32" s="148">
        <v>0.44</v>
      </c>
      <c r="U32" s="147">
        <f>ROUND(E32*T32,2)</f>
        <v>0.88</v>
      </c>
      <c r="V32" s="139"/>
      <c r="W32" s="139"/>
      <c r="X32" s="139"/>
      <c r="Y32" s="139"/>
      <c r="Z32" s="139"/>
      <c r="AA32" s="139"/>
      <c r="AB32" s="139"/>
      <c r="AC32" s="139"/>
      <c r="AD32" s="139"/>
      <c r="AE32" s="139" t="s">
        <v>105</v>
      </c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</row>
    <row r="33" spans="1:60" outlineLevel="1">
      <c r="A33" s="140">
        <v>14</v>
      </c>
      <c r="B33" s="140" t="s">
        <v>148</v>
      </c>
      <c r="C33" s="175" t="s">
        <v>149</v>
      </c>
      <c r="D33" s="147" t="s">
        <v>147</v>
      </c>
      <c r="E33" s="152">
        <v>3</v>
      </c>
      <c r="F33" s="155">
        <v>132</v>
      </c>
      <c r="G33" s="156">
        <f>ROUND(E33*F33,2)</f>
        <v>396</v>
      </c>
      <c r="H33" s="156"/>
      <c r="I33" s="156">
        <f>ROUND(E33*H33,2)</f>
        <v>0</v>
      </c>
      <c r="J33" s="156"/>
      <c r="K33" s="156">
        <f>ROUND(E33*J33,2)</f>
        <v>0</v>
      </c>
      <c r="L33" s="156">
        <v>15</v>
      </c>
      <c r="M33" s="156">
        <f>G33*(1+L33/100)</f>
        <v>455.4</v>
      </c>
      <c r="N33" s="147">
        <v>2.8999999999999998E-3</v>
      </c>
      <c r="O33" s="147">
        <f>ROUND(E33*N33,5)</f>
        <v>8.6999999999999994E-3</v>
      </c>
      <c r="P33" s="147">
        <v>0</v>
      </c>
      <c r="Q33" s="147">
        <f>ROUND(E33*P33,5)</f>
        <v>0</v>
      </c>
      <c r="R33" s="147"/>
      <c r="S33" s="147"/>
      <c r="T33" s="148">
        <v>0</v>
      </c>
      <c r="U33" s="147">
        <f>ROUND(E33*T33,2)</f>
        <v>0</v>
      </c>
      <c r="V33" s="139"/>
      <c r="W33" s="139"/>
      <c r="X33" s="139"/>
      <c r="Y33" s="139"/>
      <c r="Z33" s="139"/>
      <c r="AA33" s="139"/>
      <c r="AB33" s="139"/>
      <c r="AC33" s="139"/>
      <c r="AD33" s="139"/>
      <c r="AE33" s="139" t="s">
        <v>136</v>
      </c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</row>
    <row r="34" spans="1:60" outlineLevel="1">
      <c r="A34" s="140">
        <v>15</v>
      </c>
      <c r="B34" s="140" t="s">
        <v>150</v>
      </c>
      <c r="C34" s="175" t="s">
        <v>151</v>
      </c>
      <c r="D34" s="147" t="s">
        <v>147</v>
      </c>
      <c r="E34" s="152">
        <v>2</v>
      </c>
      <c r="F34" s="155">
        <v>110</v>
      </c>
      <c r="G34" s="156">
        <f>ROUND(E34*F34,2)</f>
        <v>220</v>
      </c>
      <c r="H34" s="156"/>
      <c r="I34" s="156">
        <f>ROUND(E34*H34,2)</f>
        <v>0</v>
      </c>
      <c r="J34" s="156"/>
      <c r="K34" s="156">
        <f>ROUND(E34*J34,2)</f>
        <v>0</v>
      </c>
      <c r="L34" s="156">
        <v>15</v>
      </c>
      <c r="M34" s="156">
        <f>G34*(1+L34/100)</f>
        <v>252.99999999999997</v>
      </c>
      <c r="N34" s="147">
        <v>2E-3</v>
      </c>
      <c r="O34" s="147">
        <f>ROUND(E34*N34,5)</f>
        <v>4.0000000000000001E-3</v>
      </c>
      <c r="P34" s="147">
        <v>0</v>
      </c>
      <c r="Q34" s="147">
        <f>ROUND(E34*P34,5)</f>
        <v>0</v>
      </c>
      <c r="R34" s="147"/>
      <c r="S34" s="147"/>
      <c r="T34" s="148">
        <v>0</v>
      </c>
      <c r="U34" s="147">
        <f>ROUND(E34*T34,2)</f>
        <v>0</v>
      </c>
      <c r="V34" s="139"/>
      <c r="W34" s="139"/>
      <c r="X34" s="139"/>
      <c r="Y34" s="139"/>
      <c r="Z34" s="139"/>
      <c r="AA34" s="139"/>
      <c r="AB34" s="139"/>
      <c r="AC34" s="139"/>
      <c r="AD34" s="139"/>
      <c r="AE34" s="139" t="s">
        <v>136</v>
      </c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</row>
    <row r="35" spans="1:60" ht="24" outlineLevel="1">
      <c r="A35" s="140">
        <v>16</v>
      </c>
      <c r="B35" s="140" t="s">
        <v>152</v>
      </c>
      <c r="C35" s="175" t="s">
        <v>153</v>
      </c>
      <c r="D35" s="147" t="s">
        <v>147</v>
      </c>
      <c r="E35" s="152">
        <v>1</v>
      </c>
      <c r="F35" s="155">
        <v>5000</v>
      </c>
      <c r="G35" s="156">
        <f>ROUND(E35*F35,2)</f>
        <v>5000</v>
      </c>
      <c r="H35" s="156"/>
      <c r="I35" s="156">
        <f>ROUND(E35*H35,2)</f>
        <v>0</v>
      </c>
      <c r="J35" s="156"/>
      <c r="K35" s="156">
        <f>ROUND(E35*J35,2)</f>
        <v>0</v>
      </c>
      <c r="L35" s="156">
        <v>15</v>
      </c>
      <c r="M35" s="156">
        <f>G35*(1+L35/100)</f>
        <v>5750</v>
      </c>
      <c r="N35" s="147">
        <v>2.8000000000000001E-2</v>
      </c>
      <c r="O35" s="147">
        <f>ROUND(E35*N35,5)</f>
        <v>2.8000000000000001E-2</v>
      </c>
      <c r="P35" s="147">
        <v>0</v>
      </c>
      <c r="Q35" s="147">
        <f>ROUND(E35*P35,5)</f>
        <v>0</v>
      </c>
      <c r="R35" s="147"/>
      <c r="S35" s="147"/>
      <c r="T35" s="148">
        <v>0</v>
      </c>
      <c r="U35" s="147">
        <f>ROUND(E35*T35,2)</f>
        <v>0</v>
      </c>
      <c r="V35" s="139"/>
      <c r="W35" s="139"/>
      <c r="X35" s="139"/>
      <c r="Y35" s="139"/>
      <c r="Z35" s="139"/>
      <c r="AA35" s="139"/>
      <c r="AB35" s="139"/>
      <c r="AC35" s="139"/>
      <c r="AD35" s="139"/>
      <c r="AE35" s="139" t="s">
        <v>136</v>
      </c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  <c r="BH35" s="139"/>
    </row>
    <row r="36" spans="1:60" outlineLevel="1">
      <c r="A36" s="140"/>
      <c r="B36" s="140"/>
      <c r="C36" s="254" t="s">
        <v>154</v>
      </c>
      <c r="D36" s="255"/>
      <c r="E36" s="256"/>
      <c r="F36" s="257"/>
      <c r="G36" s="258"/>
      <c r="H36" s="156"/>
      <c r="I36" s="156"/>
      <c r="J36" s="156"/>
      <c r="K36" s="156"/>
      <c r="L36" s="156"/>
      <c r="M36" s="156"/>
      <c r="N36" s="147"/>
      <c r="O36" s="147"/>
      <c r="P36" s="147"/>
      <c r="Q36" s="147"/>
      <c r="R36" s="147"/>
      <c r="S36" s="147"/>
      <c r="T36" s="148"/>
      <c r="U36" s="147"/>
      <c r="V36" s="139"/>
      <c r="W36" s="139"/>
      <c r="X36" s="139"/>
      <c r="Y36" s="139"/>
      <c r="Z36" s="139"/>
      <c r="AA36" s="139"/>
      <c r="AB36" s="139"/>
      <c r="AC36" s="139"/>
      <c r="AD36" s="139"/>
      <c r="AE36" s="139" t="s">
        <v>117</v>
      </c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42" t="str">
        <f>C36</f>
        <v>Včetně zámku vložkového a systémové kliky</v>
      </c>
      <c r="BB36" s="139"/>
      <c r="BC36" s="139"/>
      <c r="BD36" s="139"/>
      <c r="BE36" s="139"/>
      <c r="BF36" s="139"/>
      <c r="BG36" s="139"/>
      <c r="BH36" s="139"/>
    </row>
    <row r="37" spans="1:60" outlineLevel="1">
      <c r="A37" s="140">
        <v>17</v>
      </c>
      <c r="B37" s="140" t="s">
        <v>155</v>
      </c>
      <c r="C37" s="175" t="s">
        <v>156</v>
      </c>
      <c r="D37" s="147" t="s">
        <v>142</v>
      </c>
      <c r="E37" s="152">
        <v>4</v>
      </c>
      <c r="F37" s="155">
        <v>232.8</v>
      </c>
      <c r="G37" s="156">
        <f>ROUND(E37*F37,2)</f>
        <v>931.2</v>
      </c>
      <c r="H37" s="156"/>
      <c r="I37" s="156">
        <f>ROUND(E37*H37,2)</f>
        <v>0</v>
      </c>
      <c r="J37" s="156"/>
      <c r="K37" s="156">
        <f>ROUND(E37*J37,2)</f>
        <v>0</v>
      </c>
      <c r="L37" s="156">
        <v>15</v>
      </c>
      <c r="M37" s="156">
        <f>G37*(1+L37/100)</f>
        <v>1070.8799999999999</v>
      </c>
      <c r="N37" s="147">
        <v>2.4979999999999999E-2</v>
      </c>
      <c r="O37" s="147">
        <f>ROUND(E37*N37,5)</f>
        <v>9.9919999999999995E-2</v>
      </c>
      <c r="P37" s="147">
        <v>0</v>
      </c>
      <c r="Q37" s="147">
        <f>ROUND(E37*P37,5)</f>
        <v>0</v>
      </c>
      <c r="R37" s="147"/>
      <c r="S37" s="147"/>
      <c r="T37" s="148">
        <v>0.438</v>
      </c>
      <c r="U37" s="147">
        <f>ROUND(E37*T37,2)</f>
        <v>1.75</v>
      </c>
      <c r="V37" s="139"/>
      <c r="W37" s="139"/>
      <c r="X37" s="139"/>
      <c r="Y37" s="139"/>
      <c r="Z37" s="139"/>
      <c r="AA37" s="139"/>
      <c r="AB37" s="139"/>
      <c r="AC37" s="139"/>
      <c r="AD37" s="139"/>
      <c r="AE37" s="139" t="s">
        <v>105</v>
      </c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  <c r="BH37" s="139"/>
    </row>
    <row r="38" spans="1:60" ht="24" outlineLevel="1">
      <c r="A38" s="140">
        <v>18</v>
      </c>
      <c r="B38" s="140" t="s">
        <v>157</v>
      </c>
      <c r="C38" s="175" t="s">
        <v>158</v>
      </c>
      <c r="D38" s="147" t="s">
        <v>147</v>
      </c>
      <c r="E38" s="152">
        <v>2</v>
      </c>
      <c r="F38" s="155">
        <v>2000</v>
      </c>
      <c r="G38" s="156">
        <f>ROUND(E38*F38,2)</f>
        <v>4000</v>
      </c>
      <c r="H38" s="156"/>
      <c r="I38" s="156">
        <f>ROUND(E38*H38,2)</f>
        <v>0</v>
      </c>
      <c r="J38" s="156"/>
      <c r="K38" s="156">
        <f>ROUND(E38*J38,2)</f>
        <v>0</v>
      </c>
      <c r="L38" s="156">
        <v>15</v>
      </c>
      <c r="M38" s="156">
        <f>G38*(1+L38/100)</f>
        <v>4600</v>
      </c>
      <c r="N38" s="147">
        <v>8.8000000000000005E-3</v>
      </c>
      <c r="O38" s="147">
        <f>ROUND(E38*N38,5)</f>
        <v>1.7600000000000001E-2</v>
      </c>
      <c r="P38" s="147">
        <v>0</v>
      </c>
      <c r="Q38" s="147">
        <f>ROUND(E38*P38,5)</f>
        <v>0</v>
      </c>
      <c r="R38" s="147"/>
      <c r="S38" s="147"/>
      <c r="T38" s="148">
        <v>0</v>
      </c>
      <c r="U38" s="147">
        <f>ROUND(E38*T38,2)</f>
        <v>0</v>
      </c>
      <c r="V38" s="139"/>
      <c r="W38" s="139"/>
      <c r="X38" s="139"/>
      <c r="Y38" s="139"/>
      <c r="Z38" s="139"/>
      <c r="AA38" s="139"/>
      <c r="AB38" s="139"/>
      <c r="AC38" s="139"/>
      <c r="AD38" s="139"/>
      <c r="AE38" s="139" t="s">
        <v>136</v>
      </c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</row>
    <row r="39" spans="1:60" ht="24" outlineLevel="1">
      <c r="A39" s="140">
        <v>19</v>
      </c>
      <c r="B39" s="140" t="s">
        <v>159</v>
      </c>
      <c r="C39" s="175" t="s">
        <v>160</v>
      </c>
      <c r="D39" s="147" t="s">
        <v>104</v>
      </c>
      <c r="E39" s="152">
        <v>7.2</v>
      </c>
      <c r="F39" s="155">
        <v>2063.9899999999998</v>
      </c>
      <c r="G39" s="156">
        <f>ROUND(E39*F39,2)</f>
        <v>14860.73</v>
      </c>
      <c r="H39" s="156"/>
      <c r="I39" s="156">
        <f>ROUND(E39*H39,2)</f>
        <v>0</v>
      </c>
      <c r="J39" s="156"/>
      <c r="K39" s="156">
        <f>ROUND(E39*J39,2)</f>
        <v>0</v>
      </c>
      <c r="L39" s="156">
        <v>15</v>
      </c>
      <c r="M39" s="156">
        <f>G39*(1+L39/100)</f>
        <v>17089.839499999998</v>
      </c>
      <c r="N39" s="147">
        <v>0.45145000000000002</v>
      </c>
      <c r="O39" s="147">
        <f>ROUND(E39*N39,5)</f>
        <v>3.2504400000000002</v>
      </c>
      <c r="P39" s="147">
        <v>0</v>
      </c>
      <c r="Q39" s="147">
        <f>ROUND(E39*P39,5)</f>
        <v>0</v>
      </c>
      <c r="R39" s="147"/>
      <c r="S39" s="147"/>
      <c r="T39" s="148">
        <v>0.9</v>
      </c>
      <c r="U39" s="147">
        <f>ROUND(E39*T39,2)</f>
        <v>6.48</v>
      </c>
      <c r="V39" s="139"/>
      <c r="W39" s="139"/>
      <c r="X39" s="139"/>
      <c r="Y39" s="139"/>
      <c r="Z39" s="139"/>
      <c r="AA39" s="139"/>
      <c r="AB39" s="139"/>
      <c r="AC39" s="139"/>
      <c r="AD39" s="139"/>
      <c r="AE39" s="139" t="s">
        <v>105</v>
      </c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</row>
    <row r="40" spans="1:60" outlineLevel="1">
      <c r="A40" s="140"/>
      <c r="B40" s="140"/>
      <c r="C40" s="254" t="s">
        <v>161</v>
      </c>
      <c r="D40" s="255"/>
      <c r="E40" s="256"/>
      <c r="F40" s="257"/>
      <c r="G40" s="258"/>
      <c r="H40" s="156"/>
      <c r="I40" s="156"/>
      <c r="J40" s="156"/>
      <c r="K40" s="156"/>
      <c r="L40" s="156"/>
      <c r="M40" s="156"/>
      <c r="N40" s="147"/>
      <c r="O40" s="147"/>
      <c r="P40" s="147"/>
      <c r="Q40" s="147"/>
      <c r="R40" s="147"/>
      <c r="S40" s="147"/>
      <c r="T40" s="148"/>
      <c r="U40" s="147"/>
      <c r="V40" s="139"/>
      <c r="W40" s="139"/>
      <c r="X40" s="139"/>
      <c r="Y40" s="139"/>
      <c r="Z40" s="139"/>
      <c r="AA40" s="139"/>
      <c r="AB40" s="139"/>
      <c r="AC40" s="139"/>
      <c r="AD40" s="139"/>
      <c r="AE40" s="139" t="s">
        <v>117</v>
      </c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42" t="str">
        <f>C40</f>
        <v>Včetně betonové zálivky a výztuže ocelí</v>
      </c>
      <c r="BB40" s="139"/>
      <c r="BC40" s="139"/>
      <c r="BD40" s="139"/>
      <c r="BE40" s="139"/>
      <c r="BF40" s="139"/>
      <c r="BG40" s="139"/>
      <c r="BH40" s="139"/>
    </row>
    <row r="41" spans="1:60" outlineLevel="1">
      <c r="A41" s="140"/>
      <c r="B41" s="140"/>
      <c r="C41" s="176" t="s">
        <v>162</v>
      </c>
      <c r="D41" s="149"/>
      <c r="E41" s="153">
        <v>7.2</v>
      </c>
      <c r="F41" s="156"/>
      <c r="G41" s="156"/>
      <c r="H41" s="156"/>
      <c r="I41" s="156"/>
      <c r="J41" s="156"/>
      <c r="K41" s="156"/>
      <c r="L41" s="156"/>
      <c r="M41" s="156"/>
      <c r="N41" s="147"/>
      <c r="O41" s="147"/>
      <c r="P41" s="147"/>
      <c r="Q41" s="147"/>
      <c r="R41" s="147"/>
      <c r="S41" s="147"/>
      <c r="T41" s="148"/>
      <c r="U41" s="147"/>
      <c r="V41" s="139"/>
      <c r="W41" s="139"/>
      <c r="X41" s="139"/>
      <c r="Y41" s="139"/>
      <c r="Z41" s="139"/>
      <c r="AA41" s="139"/>
      <c r="AB41" s="139"/>
      <c r="AC41" s="139"/>
      <c r="AD41" s="139"/>
      <c r="AE41" s="139" t="s">
        <v>107</v>
      </c>
      <c r="AF41" s="139">
        <v>0</v>
      </c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39"/>
      <c r="BH41" s="139"/>
    </row>
    <row r="42" spans="1:60" ht="24" outlineLevel="1">
      <c r="A42" s="140">
        <v>20</v>
      </c>
      <c r="B42" s="140" t="s">
        <v>163</v>
      </c>
      <c r="C42" s="175" t="s">
        <v>164</v>
      </c>
      <c r="D42" s="147" t="s">
        <v>142</v>
      </c>
      <c r="E42" s="152">
        <v>6</v>
      </c>
      <c r="F42" s="155">
        <v>615.20000000000005</v>
      </c>
      <c r="G42" s="156">
        <f>ROUND(E42*F42,2)</f>
        <v>3691.2</v>
      </c>
      <c r="H42" s="156"/>
      <c r="I42" s="156">
        <f>ROUND(E42*H42,2)</f>
        <v>0</v>
      </c>
      <c r="J42" s="156"/>
      <c r="K42" s="156">
        <f>ROUND(E42*J42,2)</f>
        <v>0</v>
      </c>
      <c r="L42" s="156">
        <v>15</v>
      </c>
      <c r="M42" s="156">
        <f>G42*(1+L42/100)</f>
        <v>4244.8799999999992</v>
      </c>
      <c r="N42" s="147">
        <v>5.3670000000000002E-2</v>
      </c>
      <c r="O42" s="147">
        <f>ROUND(E42*N42,5)</f>
        <v>0.32201999999999997</v>
      </c>
      <c r="P42" s="147">
        <v>0</v>
      </c>
      <c r="Q42" s="147">
        <f>ROUND(E42*P42,5)</f>
        <v>0</v>
      </c>
      <c r="R42" s="147"/>
      <c r="S42" s="147"/>
      <c r="T42" s="148">
        <v>0.23899999999999999</v>
      </c>
      <c r="U42" s="147">
        <f>ROUND(E42*T42,2)</f>
        <v>1.43</v>
      </c>
      <c r="V42" s="139"/>
      <c r="W42" s="139"/>
      <c r="X42" s="139"/>
      <c r="Y42" s="139"/>
      <c r="Z42" s="139"/>
      <c r="AA42" s="139"/>
      <c r="AB42" s="139"/>
      <c r="AC42" s="139"/>
      <c r="AD42" s="139"/>
      <c r="AE42" s="139" t="s">
        <v>105</v>
      </c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139"/>
      <c r="BC42" s="139"/>
      <c r="BD42" s="139"/>
      <c r="BE42" s="139"/>
      <c r="BF42" s="139"/>
      <c r="BG42" s="139"/>
      <c r="BH42" s="139"/>
    </row>
    <row r="43" spans="1:60" outlineLevel="1">
      <c r="A43" s="140"/>
      <c r="B43" s="140"/>
      <c r="C43" s="176" t="s">
        <v>165</v>
      </c>
      <c r="D43" s="149"/>
      <c r="E43" s="153">
        <v>6</v>
      </c>
      <c r="F43" s="156"/>
      <c r="G43" s="156"/>
      <c r="H43" s="156"/>
      <c r="I43" s="156"/>
      <c r="J43" s="156"/>
      <c r="K43" s="156"/>
      <c r="L43" s="156"/>
      <c r="M43" s="156"/>
      <c r="N43" s="147"/>
      <c r="O43" s="147"/>
      <c r="P43" s="147"/>
      <c r="Q43" s="147"/>
      <c r="R43" s="147"/>
      <c r="S43" s="147"/>
      <c r="T43" s="148"/>
      <c r="U43" s="147"/>
      <c r="V43" s="139"/>
      <c r="W43" s="139"/>
      <c r="X43" s="139"/>
      <c r="Y43" s="139"/>
      <c r="Z43" s="139"/>
      <c r="AA43" s="139"/>
      <c r="AB43" s="139"/>
      <c r="AC43" s="139"/>
      <c r="AD43" s="139"/>
      <c r="AE43" s="139" t="s">
        <v>107</v>
      </c>
      <c r="AF43" s="139">
        <v>0</v>
      </c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  <c r="AV43" s="139"/>
      <c r="AW43" s="139"/>
      <c r="AX43" s="139"/>
      <c r="AY43" s="139"/>
      <c r="AZ43" s="139"/>
      <c r="BA43" s="139"/>
      <c r="BB43" s="139"/>
      <c r="BC43" s="139"/>
      <c r="BD43" s="139"/>
      <c r="BE43" s="139"/>
      <c r="BF43" s="139"/>
      <c r="BG43" s="139"/>
      <c r="BH43" s="139"/>
    </row>
    <row r="44" spans="1:60" outlineLevel="1">
      <c r="A44" s="140">
        <v>21</v>
      </c>
      <c r="B44" s="140" t="s">
        <v>166</v>
      </c>
      <c r="C44" s="175" t="s">
        <v>167</v>
      </c>
      <c r="D44" s="147" t="s">
        <v>104</v>
      </c>
      <c r="E44" s="152">
        <v>2.8</v>
      </c>
      <c r="F44" s="155">
        <v>1074.3900000000001</v>
      </c>
      <c r="G44" s="156">
        <f>ROUND(E44*F44,2)</f>
        <v>3008.29</v>
      </c>
      <c r="H44" s="156"/>
      <c r="I44" s="156">
        <f>ROUND(E44*H44,2)</f>
        <v>0</v>
      </c>
      <c r="J44" s="156"/>
      <c r="K44" s="156">
        <f>ROUND(E44*J44,2)</f>
        <v>0</v>
      </c>
      <c r="L44" s="156">
        <v>15</v>
      </c>
      <c r="M44" s="156">
        <f>G44*(1+L44/100)</f>
        <v>3459.5334999999995</v>
      </c>
      <c r="N44" s="147">
        <v>3.5249999999999997E-2</v>
      </c>
      <c r="O44" s="147">
        <f>ROUND(E44*N44,5)</f>
        <v>9.8699999999999996E-2</v>
      </c>
      <c r="P44" s="147">
        <v>0</v>
      </c>
      <c r="Q44" s="147">
        <f>ROUND(E44*P44,5)</f>
        <v>0</v>
      </c>
      <c r="R44" s="147"/>
      <c r="S44" s="147"/>
      <c r="T44" s="148">
        <v>0.74</v>
      </c>
      <c r="U44" s="147">
        <f>ROUND(E44*T44,2)</f>
        <v>2.0699999999999998</v>
      </c>
      <c r="V44" s="139"/>
      <c r="W44" s="139"/>
      <c r="X44" s="139"/>
      <c r="Y44" s="139"/>
      <c r="Z44" s="139"/>
      <c r="AA44" s="139"/>
      <c r="AB44" s="139"/>
      <c r="AC44" s="139"/>
      <c r="AD44" s="139"/>
      <c r="AE44" s="139" t="s">
        <v>105</v>
      </c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</row>
    <row r="45" spans="1:60" outlineLevel="1">
      <c r="A45" s="140"/>
      <c r="B45" s="140"/>
      <c r="C45" s="176" t="s">
        <v>168</v>
      </c>
      <c r="D45" s="149"/>
      <c r="E45" s="153">
        <v>2.8</v>
      </c>
      <c r="F45" s="156"/>
      <c r="G45" s="156"/>
      <c r="H45" s="156"/>
      <c r="I45" s="156"/>
      <c r="J45" s="156"/>
      <c r="K45" s="156"/>
      <c r="L45" s="156"/>
      <c r="M45" s="156"/>
      <c r="N45" s="147"/>
      <c r="O45" s="147"/>
      <c r="P45" s="147"/>
      <c r="Q45" s="147"/>
      <c r="R45" s="147"/>
      <c r="S45" s="147"/>
      <c r="T45" s="148"/>
      <c r="U45" s="147"/>
      <c r="V45" s="139"/>
      <c r="W45" s="139"/>
      <c r="X45" s="139"/>
      <c r="Y45" s="139"/>
      <c r="Z45" s="139"/>
      <c r="AA45" s="139"/>
      <c r="AB45" s="139"/>
      <c r="AC45" s="139"/>
      <c r="AD45" s="139"/>
      <c r="AE45" s="139" t="s">
        <v>107</v>
      </c>
      <c r="AF45" s="139">
        <v>0</v>
      </c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</row>
    <row r="46" spans="1:60" outlineLevel="1">
      <c r="A46" s="140">
        <v>22</v>
      </c>
      <c r="B46" s="140" t="s">
        <v>169</v>
      </c>
      <c r="C46" s="175" t="s">
        <v>170</v>
      </c>
      <c r="D46" s="147" t="s">
        <v>104</v>
      </c>
      <c r="E46" s="152">
        <v>2.8</v>
      </c>
      <c r="F46" s="155">
        <v>264</v>
      </c>
      <c r="G46" s="156">
        <f>ROUND(E46*F46,2)</f>
        <v>739.2</v>
      </c>
      <c r="H46" s="156"/>
      <c r="I46" s="156">
        <f>ROUND(E46*H46,2)</f>
        <v>0</v>
      </c>
      <c r="J46" s="156"/>
      <c r="K46" s="156">
        <f>ROUND(E46*J46,2)</f>
        <v>0</v>
      </c>
      <c r="L46" s="156">
        <v>15</v>
      </c>
      <c r="M46" s="156">
        <f>G46*(1+L46/100)</f>
        <v>850.08</v>
      </c>
      <c r="N46" s="147">
        <v>0</v>
      </c>
      <c r="O46" s="147">
        <f>ROUND(E46*N46,5)</f>
        <v>0</v>
      </c>
      <c r="P46" s="147">
        <v>0</v>
      </c>
      <c r="Q46" s="147">
        <f>ROUND(E46*P46,5)</f>
        <v>0</v>
      </c>
      <c r="R46" s="147"/>
      <c r="S46" s="147"/>
      <c r="T46" s="148">
        <v>0.35</v>
      </c>
      <c r="U46" s="147">
        <f>ROUND(E46*T46,2)</f>
        <v>0.98</v>
      </c>
      <c r="V46" s="139"/>
      <c r="W46" s="139"/>
      <c r="X46" s="139"/>
      <c r="Y46" s="139"/>
      <c r="Z46" s="139"/>
      <c r="AA46" s="139"/>
      <c r="AB46" s="139"/>
      <c r="AC46" s="139"/>
      <c r="AD46" s="139"/>
      <c r="AE46" s="139" t="s">
        <v>105</v>
      </c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39"/>
      <c r="BF46" s="139"/>
      <c r="BG46" s="139"/>
      <c r="BH46" s="139"/>
    </row>
    <row r="47" spans="1:60" ht="14">
      <c r="A47" s="141" t="s">
        <v>100</v>
      </c>
      <c r="B47" s="141" t="s">
        <v>63</v>
      </c>
      <c r="C47" s="177" t="s">
        <v>64</v>
      </c>
      <c r="D47" s="150"/>
      <c r="E47" s="154"/>
      <c r="F47" s="157"/>
      <c r="G47" s="157">
        <f>SUMIF(AE48:AE54,"&lt;&gt;NOR",G48:G54)</f>
        <v>44590.8</v>
      </c>
      <c r="H47" s="157"/>
      <c r="I47" s="157">
        <f>SUM(I48:I54)</f>
        <v>0</v>
      </c>
      <c r="J47" s="157"/>
      <c r="K47" s="157">
        <f>SUM(K48:K54)</f>
        <v>0</v>
      </c>
      <c r="L47" s="157"/>
      <c r="M47" s="157">
        <f>SUM(M48:M54)</f>
        <v>51279.42</v>
      </c>
      <c r="N47" s="150"/>
      <c r="O47" s="150">
        <f>SUM(O48:O54)</f>
        <v>74.043019999999999</v>
      </c>
      <c r="P47" s="150"/>
      <c r="Q47" s="150">
        <f>SUM(Q48:Q54)</f>
        <v>0</v>
      </c>
      <c r="R47" s="150"/>
      <c r="S47" s="150"/>
      <c r="T47" s="151"/>
      <c r="U47" s="150">
        <f>SUM(U48:U54)</f>
        <v>24.89</v>
      </c>
      <c r="AE47" t="s">
        <v>101</v>
      </c>
    </row>
    <row r="48" spans="1:60" outlineLevel="1">
      <c r="A48" s="140">
        <v>23</v>
      </c>
      <c r="B48" s="140" t="s">
        <v>171</v>
      </c>
      <c r="C48" s="175" t="s">
        <v>172</v>
      </c>
      <c r="D48" s="147" t="s">
        <v>104</v>
      </c>
      <c r="E48" s="152">
        <v>86.34</v>
      </c>
      <c r="F48" s="155">
        <v>120</v>
      </c>
      <c r="G48" s="156">
        <f>ROUND(E48*F48,2)</f>
        <v>10360.799999999999</v>
      </c>
      <c r="H48" s="156"/>
      <c r="I48" s="156">
        <f>ROUND(E48*H48,2)</f>
        <v>0</v>
      </c>
      <c r="J48" s="156"/>
      <c r="K48" s="156">
        <f>ROUND(E48*J48,2)</f>
        <v>0</v>
      </c>
      <c r="L48" s="156">
        <v>15</v>
      </c>
      <c r="M48" s="156">
        <f>G48*(1+L48/100)</f>
        <v>11914.919999999998</v>
      </c>
      <c r="N48" s="147">
        <v>0.18360000000000001</v>
      </c>
      <c r="O48" s="147">
        <f>ROUND(E48*N48,5)</f>
        <v>15.85202</v>
      </c>
      <c r="P48" s="147">
        <v>0</v>
      </c>
      <c r="Q48" s="147">
        <f>ROUND(E48*P48,5)</f>
        <v>0</v>
      </c>
      <c r="R48" s="147"/>
      <c r="S48" s="147"/>
      <c r="T48" s="148">
        <v>0.09</v>
      </c>
      <c r="U48" s="147">
        <f>ROUND(E48*T48,2)</f>
        <v>7.77</v>
      </c>
      <c r="V48" s="139"/>
      <c r="W48" s="139"/>
      <c r="X48" s="139"/>
      <c r="Y48" s="139"/>
      <c r="Z48" s="139"/>
      <c r="AA48" s="139"/>
      <c r="AB48" s="139"/>
      <c r="AC48" s="139"/>
      <c r="AD48" s="139"/>
      <c r="AE48" s="139" t="s">
        <v>105</v>
      </c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1:60" outlineLevel="1">
      <c r="A49" s="140"/>
      <c r="B49" s="140"/>
      <c r="C49" s="254" t="s">
        <v>173</v>
      </c>
      <c r="D49" s="255"/>
      <c r="E49" s="256"/>
      <c r="F49" s="257"/>
      <c r="G49" s="258"/>
      <c r="H49" s="156"/>
      <c r="I49" s="156"/>
      <c r="J49" s="156"/>
      <c r="K49" s="156"/>
      <c r="L49" s="156"/>
      <c r="M49" s="156"/>
      <c r="N49" s="147"/>
      <c r="O49" s="147"/>
      <c r="P49" s="147"/>
      <c r="Q49" s="147"/>
      <c r="R49" s="147"/>
      <c r="S49" s="147"/>
      <c r="T49" s="148"/>
      <c r="U49" s="147"/>
      <c r="V49" s="139"/>
      <c r="W49" s="139"/>
      <c r="X49" s="139"/>
      <c r="Y49" s="139"/>
      <c r="Z49" s="139"/>
      <c r="AA49" s="139"/>
      <c r="AB49" s="139"/>
      <c r="AC49" s="139"/>
      <c r="AD49" s="139"/>
      <c r="AE49" s="139" t="s">
        <v>117</v>
      </c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42" t="str">
        <f>C49</f>
        <v>Použít betonový recyklát</v>
      </c>
      <c r="BB49" s="139"/>
      <c r="BC49" s="139"/>
      <c r="BD49" s="139"/>
      <c r="BE49" s="139"/>
      <c r="BF49" s="139"/>
      <c r="BG49" s="139"/>
      <c r="BH49" s="139"/>
    </row>
    <row r="50" spans="1:60" outlineLevel="1">
      <c r="A50" s="140"/>
      <c r="B50" s="140"/>
      <c r="C50" s="176" t="s">
        <v>174</v>
      </c>
      <c r="D50" s="149"/>
      <c r="E50" s="153">
        <v>82.5</v>
      </c>
      <c r="F50" s="156"/>
      <c r="G50" s="156"/>
      <c r="H50" s="156"/>
      <c r="I50" s="156"/>
      <c r="J50" s="156"/>
      <c r="K50" s="156"/>
      <c r="L50" s="156"/>
      <c r="M50" s="156"/>
      <c r="N50" s="147"/>
      <c r="O50" s="147"/>
      <c r="P50" s="147"/>
      <c r="Q50" s="147"/>
      <c r="R50" s="147"/>
      <c r="S50" s="147"/>
      <c r="T50" s="148"/>
      <c r="U50" s="147"/>
      <c r="V50" s="139"/>
      <c r="W50" s="139"/>
      <c r="X50" s="139"/>
      <c r="Y50" s="139"/>
      <c r="Z50" s="139"/>
      <c r="AA50" s="139"/>
      <c r="AB50" s="139"/>
      <c r="AC50" s="139"/>
      <c r="AD50" s="139"/>
      <c r="AE50" s="139" t="s">
        <v>107</v>
      </c>
      <c r="AF50" s="139">
        <v>0</v>
      </c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1:60" outlineLevel="1">
      <c r="A51" s="140"/>
      <c r="B51" s="140"/>
      <c r="C51" s="176" t="s">
        <v>175</v>
      </c>
      <c r="D51" s="149"/>
      <c r="E51" s="153">
        <v>3.84</v>
      </c>
      <c r="F51" s="156"/>
      <c r="G51" s="156"/>
      <c r="H51" s="156"/>
      <c r="I51" s="156"/>
      <c r="J51" s="156"/>
      <c r="K51" s="156"/>
      <c r="L51" s="156"/>
      <c r="M51" s="156"/>
      <c r="N51" s="147"/>
      <c r="O51" s="147"/>
      <c r="P51" s="147"/>
      <c r="Q51" s="147"/>
      <c r="R51" s="147"/>
      <c r="S51" s="147"/>
      <c r="T51" s="148"/>
      <c r="U51" s="147"/>
      <c r="V51" s="139"/>
      <c r="W51" s="139"/>
      <c r="X51" s="139"/>
      <c r="Y51" s="139"/>
      <c r="Z51" s="139"/>
      <c r="AA51" s="139"/>
      <c r="AB51" s="139"/>
      <c r="AC51" s="139"/>
      <c r="AD51" s="139"/>
      <c r="AE51" s="139" t="s">
        <v>107</v>
      </c>
      <c r="AF51" s="139">
        <v>0</v>
      </c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1:60" outlineLevel="1">
      <c r="A52" s="140">
        <v>24</v>
      </c>
      <c r="B52" s="140" t="s">
        <v>176</v>
      </c>
      <c r="C52" s="175" t="s">
        <v>177</v>
      </c>
      <c r="D52" s="147" t="s">
        <v>104</v>
      </c>
      <c r="E52" s="152">
        <v>2852.5</v>
      </c>
      <c r="F52" s="155">
        <v>12</v>
      </c>
      <c r="G52" s="156">
        <f>ROUND(E52*F52,2)</f>
        <v>34230</v>
      </c>
      <c r="H52" s="156"/>
      <c r="I52" s="156">
        <f>ROUND(E52*H52,2)</f>
        <v>0</v>
      </c>
      <c r="J52" s="156"/>
      <c r="K52" s="156">
        <f>ROUND(E52*J52,2)</f>
        <v>0</v>
      </c>
      <c r="L52" s="156">
        <v>15</v>
      </c>
      <c r="M52" s="156">
        <f>G52*(1+L52/100)</f>
        <v>39364.5</v>
      </c>
      <c r="N52" s="147">
        <v>2.0400000000000001E-2</v>
      </c>
      <c r="O52" s="147">
        <f>ROUND(E52*N52,5)</f>
        <v>58.191000000000003</v>
      </c>
      <c r="P52" s="147">
        <v>0</v>
      </c>
      <c r="Q52" s="147">
        <f>ROUND(E52*P52,5)</f>
        <v>0</v>
      </c>
      <c r="R52" s="147"/>
      <c r="S52" s="147"/>
      <c r="T52" s="148">
        <v>6.0000000000000001E-3</v>
      </c>
      <c r="U52" s="147">
        <f>ROUND(E52*T52,2)</f>
        <v>17.12</v>
      </c>
      <c r="V52" s="139"/>
      <c r="W52" s="139"/>
      <c r="X52" s="139"/>
      <c r="Y52" s="139"/>
      <c r="Z52" s="139"/>
      <c r="AA52" s="139"/>
      <c r="AB52" s="139"/>
      <c r="AC52" s="139"/>
      <c r="AD52" s="139"/>
      <c r="AE52" s="139" t="s">
        <v>105</v>
      </c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  <row r="53" spans="1:60" outlineLevel="1">
      <c r="A53" s="140"/>
      <c r="B53" s="140"/>
      <c r="C53" s="176" t="s">
        <v>178</v>
      </c>
      <c r="D53" s="149"/>
      <c r="E53" s="153">
        <v>412.5</v>
      </c>
      <c r="F53" s="156"/>
      <c r="G53" s="156"/>
      <c r="H53" s="156"/>
      <c r="I53" s="156"/>
      <c r="J53" s="156"/>
      <c r="K53" s="156"/>
      <c r="L53" s="156"/>
      <c r="M53" s="156"/>
      <c r="N53" s="147"/>
      <c r="O53" s="147"/>
      <c r="P53" s="147"/>
      <c r="Q53" s="147"/>
      <c r="R53" s="147"/>
      <c r="S53" s="147"/>
      <c r="T53" s="148"/>
      <c r="U53" s="147"/>
      <c r="V53" s="139"/>
      <c r="W53" s="139"/>
      <c r="X53" s="139"/>
      <c r="Y53" s="139"/>
      <c r="Z53" s="139"/>
      <c r="AA53" s="139"/>
      <c r="AB53" s="139"/>
      <c r="AC53" s="139"/>
      <c r="AD53" s="139"/>
      <c r="AE53" s="139" t="s">
        <v>107</v>
      </c>
      <c r="AF53" s="139">
        <v>0</v>
      </c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</row>
    <row r="54" spans="1:60" outlineLevel="1">
      <c r="A54" s="140"/>
      <c r="B54" s="140"/>
      <c r="C54" s="176" t="s">
        <v>179</v>
      </c>
      <c r="D54" s="149"/>
      <c r="E54" s="153">
        <v>2440</v>
      </c>
      <c r="F54" s="156"/>
      <c r="G54" s="156"/>
      <c r="H54" s="156"/>
      <c r="I54" s="156"/>
      <c r="J54" s="156"/>
      <c r="K54" s="156"/>
      <c r="L54" s="156"/>
      <c r="M54" s="156"/>
      <c r="N54" s="147"/>
      <c r="O54" s="147"/>
      <c r="P54" s="147"/>
      <c r="Q54" s="147"/>
      <c r="R54" s="147"/>
      <c r="S54" s="147"/>
      <c r="T54" s="148"/>
      <c r="U54" s="147"/>
      <c r="V54" s="139"/>
      <c r="W54" s="139"/>
      <c r="X54" s="139"/>
      <c r="Y54" s="139"/>
      <c r="Z54" s="139"/>
      <c r="AA54" s="139"/>
      <c r="AB54" s="139"/>
      <c r="AC54" s="139"/>
      <c r="AD54" s="139"/>
      <c r="AE54" s="139" t="s">
        <v>107</v>
      </c>
      <c r="AF54" s="139">
        <v>0</v>
      </c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</row>
    <row r="55" spans="1:60" ht="14">
      <c r="A55" s="141" t="s">
        <v>100</v>
      </c>
      <c r="B55" s="141" t="s">
        <v>65</v>
      </c>
      <c r="C55" s="177" t="s">
        <v>66</v>
      </c>
      <c r="D55" s="150"/>
      <c r="E55" s="154"/>
      <c r="F55" s="157"/>
      <c r="G55" s="157">
        <f>SUMIF(AE56:AE63,"&lt;&gt;NOR",G56:G63)</f>
        <v>68371.199999999997</v>
      </c>
      <c r="H55" s="157"/>
      <c r="I55" s="157">
        <f>SUM(I56:I63)</f>
        <v>0</v>
      </c>
      <c r="J55" s="157"/>
      <c r="K55" s="157">
        <f>SUM(K56:K63)</f>
        <v>0</v>
      </c>
      <c r="L55" s="157"/>
      <c r="M55" s="157">
        <f>SUM(M56:M63)</f>
        <v>78626.879999999976</v>
      </c>
      <c r="N55" s="150"/>
      <c r="O55" s="150">
        <f>SUM(O56:O63)</f>
        <v>29.43289</v>
      </c>
      <c r="P55" s="150"/>
      <c r="Q55" s="150">
        <f>SUM(Q56:Q63)</f>
        <v>0</v>
      </c>
      <c r="R55" s="150"/>
      <c r="S55" s="150"/>
      <c r="T55" s="151"/>
      <c r="U55" s="150">
        <f>SUM(U56:U63)</f>
        <v>56.46</v>
      </c>
      <c r="AE55" t="s">
        <v>101</v>
      </c>
    </row>
    <row r="56" spans="1:60" outlineLevel="1">
      <c r="A56" s="140">
        <v>25</v>
      </c>
      <c r="B56" s="140" t="s">
        <v>180</v>
      </c>
      <c r="C56" s="175" t="s">
        <v>181</v>
      </c>
      <c r="D56" s="147" t="s">
        <v>104</v>
      </c>
      <c r="E56" s="152">
        <v>75</v>
      </c>
      <c r="F56" s="155">
        <v>300</v>
      </c>
      <c r="G56" s="156">
        <f>ROUND(E56*F56,2)</f>
        <v>22500</v>
      </c>
      <c r="H56" s="156"/>
      <c r="I56" s="156">
        <f>ROUND(E56*H56,2)</f>
        <v>0</v>
      </c>
      <c r="J56" s="156"/>
      <c r="K56" s="156">
        <f>ROUND(E56*J56,2)</f>
        <v>0</v>
      </c>
      <c r="L56" s="156">
        <v>15</v>
      </c>
      <c r="M56" s="156">
        <f>G56*(1+L56/100)</f>
        <v>25874.999999999996</v>
      </c>
      <c r="N56" s="147">
        <v>7.3899999999999993E-2</v>
      </c>
      <c r="O56" s="147">
        <f>ROUND(E56*N56,5)</f>
        <v>5.5425000000000004</v>
      </c>
      <c r="P56" s="147">
        <v>0</v>
      </c>
      <c r="Q56" s="147">
        <f>ROUND(E56*P56,5)</f>
        <v>0</v>
      </c>
      <c r="R56" s="147"/>
      <c r="S56" s="147"/>
      <c r="T56" s="148">
        <v>0.45200000000000001</v>
      </c>
      <c r="U56" s="147">
        <f>ROUND(E56*T56,2)</f>
        <v>33.9</v>
      </c>
      <c r="V56" s="139"/>
      <c r="W56" s="139"/>
      <c r="X56" s="139"/>
      <c r="Y56" s="139"/>
      <c r="Z56" s="139"/>
      <c r="AA56" s="139"/>
      <c r="AB56" s="139"/>
      <c r="AC56" s="139"/>
      <c r="AD56" s="139"/>
      <c r="AE56" s="139" t="s">
        <v>105</v>
      </c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</row>
    <row r="57" spans="1:60" outlineLevel="1">
      <c r="A57" s="140">
        <v>26</v>
      </c>
      <c r="B57" s="140" t="s">
        <v>182</v>
      </c>
      <c r="C57" s="175" t="s">
        <v>183</v>
      </c>
      <c r="D57" s="147" t="s">
        <v>104</v>
      </c>
      <c r="E57" s="152">
        <v>77</v>
      </c>
      <c r="F57" s="155">
        <v>352.8</v>
      </c>
      <c r="G57" s="156">
        <f>ROUND(E57*F57,2)</f>
        <v>27165.599999999999</v>
      </c>
      <c r="H57" s="156"/>
      <c r="I57" s="156">
        <f>ROUND(E57*H57,2)</f>
        <v>0</v>
      </c>
      <c r="J57" s="156"/>
      <c r="K57" s="156">
        <f>ROUND(E57*J57,2)</f>
        <v>0</v>
      </c>
      <c r="L57" s="156">
        <v>15</v>
      </c>
      <c r="M57" s="156">
        <f>G57*(1+L57/100)</f>
        <v>31240.439999999995</v>
      </c>
      <c r="N57" s="147">
        <v>0.14799999999999999</v>
      </c>
      <c r="O57" s="147">
        <f>ROUND(E57*N57,5)</f>
        <v>11.396000000000001</v>
      </c>
      <c r="P57" s="147">
        <v>0</v>
      </c>
      <c r="Q57" s="147">
        <f>ROUND(E57*P57,5)</f>
        <v>0</v>
      </c>
      <c r="R57" s="147"/>
      <c r="S57" s="147"/>
      <c r="T57" s="148">
        <v>0</v>
      </c>
      <c r="U57" s="147">
        <f>ROUND(E57*T57,2)</f>
        <v>0</v>
      </c>
      <c r="V57" s="139"/>
      <c r="W57" s="139"/>
      <c r="X57" s="139"/>
      <c r="Y57" s="139"/>
      <c r="Z57" s="139"/>
      <c r="AA57" s="139"/>
      <c r="AB57" s="139"/>
      <c r="AC57" s="139"/>
      <c r="AD57" s="139"/>
      <c r="AE57" s="139" t="s">
        <v>136</v>
      </c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139"/>
      <c r="BC57" s="139"/>
      <c r="BD57" s="139"/>
      <c r="BE57" s="139"/>
      <c r="BF57" s="139"/>
      <c r="BG57" s="139"/>
      <c r="BH57" s="139"/>
    </row>
    <row r="58" spans="1:60" outlineLevel="1">
      <c r="A58" s="140">
        <v>27</v>
      </c>
      <c r="B58" s="140" t="s">
        <v>184</v>
      </c>
      <c r="C58" s="175" t="s">
        <v>185</v>
      </c>
      <c r="D58" s="147" t="s">
        <v>142</v>
      </c>
      <c r="E58" s="152">
        <v>47</v>
      </c>
      <c r="F58" s="155">
        <v>250</v>
      </c>
      <c r="G58" s="156">
        <f>ROUND(E58*F58,2)</f>
        <v>11750</v>
      </c>
      <c r="H58" s="156"/>
      <c r="I58" s="156">
        <f>ROUND(E58*H58,2)</f>
        <v>0</v>
      </c>
      <c r="J58" s="156"/>
      <c r="K58" s="156">
        <f>ROUND(E58*J58,2)</f>
        <v>0</v>
      </c>
      <c r="L58" s="156">
        <v>15</v>
      </c>
      <c r="M58" s="156">
        <f>G58*(1+L58/100)</f>
        <v>13512.499999999998</v>
      </c>
      <c r="N58" s="147">
        <v>3.6000000000000002E-4</v>
      </c>
      <c r="O58" s="147">
        <f>ROUND(E58*N58,5)</f>
        <v>1.6920000000000001E-2</v>
      </c>
      <c r="P58" s="147">
        <v>0</v>
      </c>
      <c r="Q58" s="147">
        <f>ROUND(E58*P58,5)</f>
        <v>0</v>
      </c>
      <c r="R58" s="147"/>
      <c r="S58" s="147"/>
      <c r="T58" s="148">
        <v>0.43</v>
      </c>
      <c r="U58" s="147">
        <f>ROUND(E58*T58,2)</f>
        <v>20.21</v>
      </c>
      <c r="V58" s="139"/>
      <c r="W58" s="139"/>
      <c r="X58" s="139"/>
      <c r="Y58" s="139"/>
      <c r="Z58" s="139"/>
      <c r="AA58" s="139"/>
      <c r="AB58" s="139"/>
      <c r="AC58" s="139"/>
      <c r="AD58" s="139"/>
      <c r="AE58" s="139" t="s">
        <v>105</v>
      </c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  <c r="AV58" s="139"/>
      <c r="AW58" s="139"/>
      <c r="AX58" s="139"/>
      <c r="AY58" s="139"/>
      <c r="AZ58" s="139"/>
      <c r="BA58" s="139"/>
      <c r="BB58" s="139"/>
      <c r="BC58" s="139"/>
      <c r="BD58" s="139"/>
      <c r="BE58" s="139"/>
      <c r="BF58" s="139"/>
      <c r="BG58" s="139"/>
      <c r="BH58" s="139"/>
    </row>
    <row r="59" spans="1:60" outlineLevel="1">
      <c r="A59" s="140"/>
      <c r="B59" s="140"/>
      <c r="C59" s="176" t="s">
        <v>186</v>
      </c>
      <c r="D59" s="149"/>
      <c r="E59" s="153">
        <v>47</v>
      </c>
      <c r="F59" s="156"/>
      <c r="G59" s="156"/>
      <c r="H59" s="156"/>
      <c r="I59" s="156"/>
      <c r="J59" s="156"/>
      <c r="K59" s="156"/>
      <c r="L59" s="156"/>
      <c r="M59" s="156"/>
      <c r="N59" s="147"/>
      <c r="O59" s="147"/>
      <c r="P59" s="147"/>
      <c r="Q59" s="147"/>
      <c r="R59" s="147"/>
      <c r="S59" s="147"/>
      <c r="T59" s="148"/>
      <c r="U59" s="147"/>
      <c r="V59" s="139"/>
      <c r="W59" s="139"/>
      <c r="X59" s="139"/>
      <c r="Y59" s="139"/>
      <c r="Z59" s="139"/>
      <c r="AA59" s="139"/>
      <c r="AB59" s="139"/>
      <c r="AC59" s="139"/>
      <c r="AD59" s="139"/>
      <c r="AE59" s="139" t="s">
        <v>107</v>
      </c>
      <c r="AF59" s="139">
        <v>0</v>
      </c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139"/>
      <c r="BC59" s="139"/>
      <c r="BD59" s="139"/>
      <c r="BE59" s="139"/>
      <c r="BF59" s="139"/>
      <c r="BG59" s="139"/>
      <c r="BH59" s="139"/>
    </row>
    <row r="60" spans="1:60" ht="24" outlineLevel="1">
      <c r="A60" s="140">
        <v>28</v>
      </c>
      <c r="B60" s="140" t="s">
        <v>187</v>
      </c>
      <c r="C60" s="175" t="s">
        <v>188</v>
      </c>
      <c r="D60" s="147" t="s">
        <v>104</v>
      </c>
      <c r="E60" s="152">
        <v>3.25</v>
      </c>
      <c r="F60" s="155">
        <v>648</v>
      </c>
      <c r="G60" s="156">
        <f>ROUND(E60*F60,2)</f>
        <v>2106</v>
      </c>
      <c r="H60" s="156"/>
      <c r="I60" s="156">
        <f>ROUND(E60*H60,2)</f>
        <v>0</v>
      </c>
      <c r="J60" s="156"/>
      <c r="K60" s="156">
        <f>ROUND(E60*J60,2)</f>
        <v>0</v>
      </c>
      <c r="L60" s="156">
        <v>15</v>
      </c>
      <c r="M60" s="156">
        <f>G60*(1+L60/100)</f>
        <v>2421.8999999999996</v>
      </c>
      <c r="N60" s="147">
        <v>0.20633000000000001</v>
      </c>
      <c r="O60" s="147">
        <f>ROUND(E60*N60,5)</f>
        <v>0.67057</v>
      </c>
      <c r="P60" s="147">
        <v>0</v>
      </c>
      <c r="Q60" s="147">
        <f>ROUND(E60*P60,5)</f>
        <v>0</v>
      </c>
      <c r="R60" s="147"/>
      <c r="S60" s="147"/>
      <c r="T60" s="148">
        <v>0.375</v>
      </c>
      <c r="U60" s="147">
        <f>ROUND(E60*T60,2)</f>
        <v>1.22</v>
      </c>
      <c r="V60" s="139"/>
      <c r="W60" s="139"/>
      <c r="X60" s="139"/>
      <c r="Y60" s="139"/>
      <c r="Z60" s="139"/>
      <c r="AA60" s="139"/>
      <c r="AB60" s="139"/>
      <c r="AC60" s="139"/>
      <c r="AD60" s="139"/>
      <c r="AE60" s="139" t="s">
        <v>105</v>
      </c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</row>
    <row r="61" spans="1:60" outlineLevel="1">
      <c r="A61" s="140"/>
      <c r="B61" s="140"/>
      <c r="C61" s="176" t="s">
        <v>189</v>
      </c>
      <c r="D61" s="149"/>
      <c r="E61" s="153">
        <v>3.25</v>
      </c>
      <c r="F61" s="156"/>
      <c r="G61" s="156"/>
      <c r="H61" s="156"/>
      <c r="I61" s="156"/>
      <c r="J61" s="156"/>
      <c r="K61" s="156"/>
      <c r="L61" s="156"/>
      <c r="M61" s="156"/>
      <c r="N61" s="147"/>
      <c r="O61" s="147"/>
      <c r="P61" s="147"/>
      <c r="Q61" s="147"/>
      <c r="R61" s="147"/>
      <c r="S61" s="147"/>
      <c r="T61" s="148"/>
      <c r="U61" s="147"/>
      <c r="V61" s="139"/>
      <c r="W61" s="139"/>
      <c r="X61" s="139"/>
      <c r="Y61" s="139"/>
      <c r="Z61" s="139"/>
      <c r="AA61" s="139"/>
      <c r="AB61" s="139"/>
      <c r="AC61" s="139"/>
      <c r="AD61" s="139"/>
      <c r="AE61" s="139" t="s">
        <v>107</v>
      </c>
      <c r="AF61" s="139">
        <v>0</v>
      </c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139"/>
      <c r="BC61" s="139"/>
      <c r="BD61" s="139"/>
      <c r="BE61" s="139"/>
      <c r="BF61" s="139"/>
      <c r="BG61" s="139"/>
      <c r="BH61" s="139"/>
    </row>
    <row r="62" spans="1:60" outlineLevel="1">
      <c r="A62" s="140">
        <v>29</v>
      </c>
      <c r="B62" s="140" t="s">
        <v>190</v>
      </c>
      <c r="C62" s="175" t="s">
        <v>191</v>
      </c>
      <c r="D62" s="147" t="s">
        <v>115</v>
      </c>
      <c r="E62" s="152">
        <v>7</v>
      </c>
      <c r="F62" s="155">
        <v>692.8</v>
      </c>
      <c r="G62" s="156">
        <f>ROUND(E62*F62,2)</f>
        <v>4849.6000000000004</v>
      </c>
      <c r="H62" s="156"/>
      <c r="I62" s="156">
        <f>ROUND(E62*H62,2)</f>
        <v>0</v>
      </c>
      <c r="J62" s="156"/>
      <c r="K62" s="156">
        <f>ROUND(E62*J62,2)</f>
        <v>0</v>
      </c>
      <c r="L62" s="156">
        <v>15</v>
      </c>
      <c r="M62" s="156">
        <f>G62*(1+L62/100)</f>
        <v>5577.04</v>
      </c>
      <c r="N62" s="147">
        <v>1.6867000000000001</v>
      </c>
      <c r="O62" s="147">
        <f>ROUND(E62*N62,5)</f>
        <v>11.806900000000001</v>
      </c>
      <c r="P62" s="147">
        <v>0</v>
      </c>
      <c r="Q62" s="147">
        <f>ROUND(E62*P62,5)</f>
        <v>0</v>
      </c>
      <c r="R62" s="147"/>
      <c r="S62" s="147"/>
      <c r="T62" s="148">
        <v>0.16200000000000001</v>
      </c>
      <c r="U62" s="147">
        <f>ROUND(E62*T62,2)</f>
        <v>1.1299999999999999</v>
      </c>
      <c r="V62" s="139"/>
      <c r="W62" s="139"/>
      <c r="X62" s="139"/>
      <c r="Y62" s="139"/>
      <c r="Z62" s="139"/>
      <c r="AA62" s="139"/>
      <c r="AB62" s="139"/>
      <c r="AC62" s="139"/>
      <c r="AD62" s="139"/>
      <c r="AE62" s="139" t="s">
        <v>105</v>
      </c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39"/>
      <c r="BA62" s="139"/>
      <c r="BB62" s="139"/>
      <c r="BC62" s="139"/>
      <c r="BD62" s="139"/>
      <c r="BE62" s="139"/>
      <c r="BF62" s="139"/>
      <c r="BG62" s="139"/>
      <c r="BH62" s="139"/>
    </row>
    <row r="63" spans="1:60" outlineLevel="1">
      <c r="A63" s="140"/>
      <c r="B63" s="140"/>
      <c r="C63" s="254" t="s">
        <v>173</v>
      </c>
      <c r="D63" s="255"/>
      <c r="E63" s="256"/>
      <c r="F63" s="257"/>
      <c r="G63" s="258"/>
      <c r="H63" s="156"/>
      <c r="I63" s="156"/>
      <c r="J63" s="156"/>
      <c r="K63" s="156"/>
      <c r="L63" s="156"/>
      <c r="M63" s="156"/>
      <c r="N63" s="147"/>
      <c r="O63" s="147"/>
      <c r="P63" s="147"/>
      <c r="Q63" s="147"/>
      <c r="R63" s="147"/>
      <c r="S63" s="147"/>
      <c r="T63" s="148"/>
      <c r="U63" s="147"/>
      <c r="V63" s="139"/>
      <c r="W63" s="139"/>
      <c r="X63" s="139"/>
      <c r="Y63" s="139"/>
      <c r="Z63" s="139"/>
      <c r="AA63" s="139"/>
      <c r="AB63" s="139"/>
      <c r="AC63" s="139"/>
      <c r="AD63" s="139"/>
      <c r="AE63" s="139" t="s">
        <v>117</v>
      </c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42" t="str">
        <f>C63</f>
        <v>Použít betonový recyklát</v>
      </c>
      <c r="BB63" s="139"/>
      <c r="BC63" s="139"/>
      <c r="BD63" s="139"/>
      <c r="BE63" s="139"/>
      <c r="BF63" s="139"/>
      <c r="BG63" s="139"/>
      <c r="BH63" s="139"/>
    </row>
    <row r="64" spans="1:60" ht="14">
      <c r="A64" s="141" t="s">
        <v>100</v>
      </c>
      <c r="B64" s="141" t="s">
        <v>67</v>
      </c>
      <c r="C64" s="177" t="s">
        <v>68</v>
      </c>
      <c r="D64" s="150"/>
      <c r="E64" s="154"/>
      <c r="F64" s="157"/>
      <c r="G64" s="157">
        <f>SUMIF(AE65:AE69,"&lt;&gt;NOR",G65:G69)</f>
        <v>11895.36</v>
      </c>
      <c r="H64" s="157"/>
      <c r="I64" s="157">
        <f>SUM(I65:I69)</f>
        <v>0</v>
      </c>
      <c r="J64" s="157"/>
      <c r="K64" s="157">
        <f>SUM(K65:K69)</f>
        <v>0</v>
      </c>
      <c r="L64" s="157"/>
      <c r="M64" s="157">
        <f>SUM(M65:M69)</f>
        <v>13679.663999999997</v>
      </c>
      <c r="N64" s="150"/>
      <c r="O64" s="150">
        <f>SUM(O65:O69)</f>
        <v>4.6983499999999996</v>
      </c>
      <c r="P64" s="150"/>
      <c r="Q64" s="150">
        <f>SUM(Q65:Q69)</f>
        <v>0</v>
      </c>
      <c r="R64" s="150"/>
      <c r="S64" s="150"/>
      <c r="T64" s="151"/>
      <c r="U64" s="150">
        <f>SUM(U65:U69)</f>
        <v>6.3599999999999994</v>
      </c>
      <c r="AE64" t="s">
        <v>101</v>
      </c>
    </row>
    <row r="65" spans="1:60" outlineLevel="1">
      <c r="A65" s="140">
        <v>30</v>
      </c>
      <c r="B65" s="140" t="s">
        <v>192</v>
      </c>
      <c r="C65" s="175" t="s">
        <v>193</v>
      </c>
      <c r="D65" s="147" t="s">
        <v>115</v>
      </c>
      <c r="E65" s="152">
        <v>1.8</v>
      </c>
      <c r="F65" s="155">
        <v>3968</v>
      </c>
      <c r="G65" s="156">
        <f>ROUND(E65*F65,2)</f>
        <v>7142.4</v>
      </c>
      <c r="H65" s="156"/>
      <c r="I65" s="156">
        <f>ROUND(E65*H65,2)</f>
        <v>0</v>
      </c>
      <c r="J65" s="156"/>
      <c r="K65" s="156">
        <f>ROUND(E65*J65,2)</f>
        <v>0</v>
      </c>
      <c r="L65" s="156">
        <v>15</v>
      </c>
      <c r="M65" s="156">
        <f>G65*(1+L65/100)</f>
        <v>8213.7599999999984</v>
      </c>
      <c r="N65" s="147">
        <v>2.5249999999999999</v>
      </c>
      <c r="O65" s="147">
        <f>ROUND(E65*N65,5)</f>
        <v>4.5449999999999999</v>
      </c>
      <c r="P65" s="147">
        <v>0</v>
      </c>
      <c r="Q65" s="147">
        <f>ROUND(E65*P65,5)</f>
        <v>0</v>
      </c>
      <c r="R65" s="147"/>
      <c r="S65" s="147"/>
      <c r="T65" s="148">
        <v>2.3170000000000002</v>
      </c>
      <c r="U65" s="147">
        <f>ROUND(E65*T65,2)</f>
        <v>4.17</v>
      </c>
      <c r="V65" s="139"/>
      <c r="W65" s="139"/>
      <c r="X65" s="139"/>
      <c r="Y65" s="139"/>
      <c r="Z65" s="139"/>
      <c r="AA65" s="139"/>
      <c r="AB65" s="139"/>
      <c r="AC65" s="139"/>
      <c r="AD65" s="139"/>
      <c r="AE65" s="139" t="s">
        <v>105</v>
      </c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  <c r="BH65" s="139"/>
    </row>
    <row r="66" spans="1:60" outlineLevel="1">
      <c r="A66" s="140"/>
      <c r="B66" s="140"/>
      <c r="C66" s="254" t="s">
        <v>194</v>
      </c>
      <c r="D66" s="255"/>
      <c r="E66" s="256"/>
      <c r="F66" s="257"/>
      <c r="G66" s="258"/>
      <c r="H66" s="156"/>
      <c r="I66" s="156"/>
      <c r="J66" s="156"/>
      <c r="K66" s="156"/>
      <c r="L66" s="156"/>
      <c r="M66" s="156"/>
      <c r="N66" s="147"/>
      <c r="O66" s="147"/>
      <c r="P66" s="147"/>
      <c r="Q66" s="147"/>
      <c r="R66" s="147"/>
      <c r="S66" s="147"/>
      <c r="T66" s="148"/>
      <c r="U66" s="147"/>
      <c r="V66" s="139"/>
      <c r="W66" s="139"/>
      <c r="X66" s="139"/>
      <c r="Y66" s="139"/>
      <c r="Z66" s="139"/>
      <c r="AA66" s="139"/>
      <c r="AB66" s="139"/>
      <c r="AC66" s="139"/>
      <c r="AD66" s="139"/>
      <c r="AE66" s="139" t="s">
        <v>117</v>
      </c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139"/>
      <c r="AX66" s="139"/>
      <c r="AY66" s="139"/>
      <c r="AZ66" s="139"/>
      <c r="BA66" s="142" t="str">
        <f>C66</f>
        <v>Zesílení bet. desky jímky na dvoře</v>
      </c>
      <c r="BB66" s="139"/>
      <c r="BC66" s="139"/>
      <c r="BD66" s="139"/>
      <c r="BE66" s="139"/>
      <c r="BF66" s="139"/>
      <c r="BG66" s="139"/>
      <c r="BH66" s="139"/>
    </row>
    <row r="67" spans="1:60" outlineLevel="1">
      <c r="A67" s="140"/>
      <c r="B67" s="140"/>
      <c r="C67" s="176" t="s">
        <v>195</v>
      </c>
      <c r="D67" s="149"/>
      <c r="E67" s="153">
        <v>1.8</v>
      </c>
      <c r="F67" s="156"/>
      <c r="G67" s="156"/>
      <c r="H67" s="156"/>
      <c r="I67" s="156"/>
      <c r="J67" s="156"/>
      <c r="K67" s="156"/>
      <c r="L67" s="156"/>
      <c r="M67" s="156"/>
      <c r="N67" s="147"/>
      <c r="O67" s="147"/>
      <c r="P67" s="147"/>
      <c r="Q67" s="147"/>
      <c r="R67" s="147"/>
      <c r="S67" s="147"/>
      <c r="T67" s="148"/>
      <c r="U67" s="147"/>
      <c r="V67" s="139"/>
      <c r="W67" s="139"/>
      <c r="X67" s="139"/>
      <c r="Y67" s="139"/>
      <c r="Z67" s="139"/>
      <c r="AA67" s="139"/>
      <c r="AB67" s="139"/>
      <c r="AC67" s="139"/>
      <c r="AD67" s="139"/>
      <c r="AE67" s="139" t="s">
        <v>107</v>
      </c>
      <c r="AF67" s="139">
        <v>0</v>
      </c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139"/>
      <c r="BC67" s="139"/>
      <c r="BD67" s="139"/>
      <c r="BE67" s="139"/>
      <c r="BF67" s="139"/>
      <c r="BG67" s="139"/>
      <c r="BH67" s="139"/>
    </row>
    <row r="68" spans="1:60" ht="24" outlineLevel="1">
      <c r="A68" s="140">
        <v>31</v>
      </c>
      <c r="B68" s="140" t="s">
        <v>196</v>
      </c>
      <c r="C68" s="175" t="s">
        <v>197</v>
      </c>
      <c r="D68" s="147" t="s">
        <v>132</v>
      </c>
      <c r="E68" s="152">
        <v>0.14382</v>
      </c>
      <c r="F68" s="155">
        <v>33047.99</v>
      </c>
      <c r="G68" s="156">
        <f>ROUND(E68*F68,2)</f>
        <v>4752.96</v>
      </c>
      <c r="H68" s="156"/>
      <c r="I68" s="156">
        <f>ROUND(E68*H68,2)</f>
        <v>0</v>
      </c>
      <c r="J68" s="156"/>
      <c r="K68" s="156">
        <f>ROUND(E68*J68,2)</f>
        <v>0</v>
      </c>
      <c r="L68" s="156">
        <v>15</v>
      </c>
      <c r="M68" s="156">
        <f>G68*(1+L68/100)</f>
        <v>5465.9039999999995</v>
      </c>
      <c r="N68" s="147">
        <v>1.0662499999999999</v>
      </c>
      <c r="O68" s="147">
        <f>ROUND(E68*N68,5)</f>
        <v>0.15334999999999999</v>
      </c>
      <c r="P68" s="147">
        <v>0</v>
      </c>
      <c r="Q68" s="147">
        <f>ROUND(E68*P68,5)</f>
        <v>0</v>
      </c>
      <c r="R68" s="147"/>
      <c r="S68" s="147"/>
      <c r="T68" s="148">
        <v>15.231</v>
      </c>
      <c r="U68" s="147">
        <f>ROUND(E68*T68,2)</f>
        <v>2.19</v>
      </c>
      <c r="V68" s="139"/>
      <c r="W68" s="139"/>
      <c r="X68" s="139"/>
      <c r="Y68" s="139"/>
      <c r="Z68" s="139"/>
      <c r="AA68" s="139"/>
      <c r="AB68" s="139"/>
      <c r="AC68" s="139"/>
      <c r="AD68" s="139"/>
      <c r="AE68" s="139" t="s">
        <v>105</v>
      </c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  <c r="AV68" s="139"/>
      <c r="AW68" s="139"/>
      <c r="AX68" s="139"/>
      <c r="AY68" s="139"/>
      <c r="AZ68" s="139"/>
      <c r="BA68" s="139"/>
      <c r="BB68" s="139"/>
      <c r="BC68" s="139"/>
      <c r="BD68" s="139"/>
      <c r="BE68" s="139"/>
      <c r="BF68" s="139"/>
      <c r="BG68" s="139"/>
      <c r="BH68" s="139"/>
    </row>
    <row r="69" spans="1:60" outlineLevel="1">
      <c r="A69" s="140"/>
      <c r="B69" s="140"/>
      <c r="C69" s="176" t="s">
        <v>198</v>
      </c>
      <c r="D69" s="149"/>
      <c r="E69" s="153">
        <v>0.14382</v>
      </c>
      <c r="F69" s="156"/>
      <c r="G69" s="156"/>
      <c r="H69" s="156"/>
      <c r="I69" s="156"/>
      <c r="J69" s="156"/>
      <c r="K69" s="156"/>
      <c r="L69" s="156"/>
      <c r="M69" s="156"/>
      <c r="N69" s="147"/>
      <c r="O69" s="147"/>
      <c r="P69" s="147"/>
      <c r="Q69" s="147"/>
      <c r="R69" s="147"/>
      <c r="S69" s="147"/>
      <c r="T69" s="148"/>
      <c r="U69" s="147"/>
      <c r="V69" s="139"/>
      <c r="W69" s="139"/>
      <c r="X69" s="139"/>
      <c r="Y69" s="139"/>
      <c r="Z69" s="139"/>
      <c r="AA69" s="139"/>
      <c r="AB69" s="139"/>
      <c r="AC69" s="139"/>
      <c r="AD69" s="139"/>
      <c r="AE69" s="139" t="s">
        <v>107</v>
      </c>
      <c r="AF69" s="139">
        <v>0</v>
      </c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39"/>
      <c r="BD69" s="139"/>
      <c r="BE69" s="139"/>
      <c r="BF69" s="139"/>
      <c r="BG69" s="139"/>
      <c r="BH69" s="139"/>
    </row>
    <row r="70" spans="1:60" ht="14">
      <c r="A70" s="141" t="s">
        <v>100</v>
      </c>
      <c r="B70" s="141" t="s">
        <v>69</v>
      </c>
      <c r="C70" s="177" t="s">
        <v>70</v>
      </c>
      <c r="D70" s="150"/>
      <c r="E70" s="154"/>
      <c r="F70" s="157"/>
      <c r="G70" s="157">
        <f>SUMIF(AE71:AE74,"&lt;&gt;NOR",G71:G74)</f>
        <v>9662.5</v>
      </c>
      <c r="H70" s="157"/>
      <c r="I70" s="157">
        <f>SUM(I71:I74)</f>
        <v>0</v>
      </c>
      <c r="J70" s="157"/>
      <c r="K70" s="157">
        <f>SUM(K71:K74)</f>
        <v>0</v>
      </c>
      <c r="L70" s="157"/>
      <c r="M70" s="157">
        <f>SUM(M71:M74)</f>
        <v>11111.874999999998</v>
      </c>
      <c r="N70" s="150"/>
      <c r="O70" s="150">
        <f>SUM(O71:O74)</f>
        <v>2.90591</v>
      </c>
      <c r="P70" s="150"/>
      <c r="Q70" s="150">
        <f>SUM(Q71:Q74)</f>
        <v>0</v>
      </c>
      <c r="R70" s="150"/>
      <c r="S70" s="150"/>
      <c r="T70" s="151"/>
      <c r="U70" s="150">
        <f>SUM(U71:U74)</f>
        <v>3.27</v>
      </c>
      <c r="AE70" t="s">
        <v>101</v>
      </c>
    </row>
    <row r="71" spans="1:60" ht="24" outlineLevel="1">
      <c r="A71" s="140">
        <v>32</v>
      </c>
      <c r="B71" s="140" t="s">
        <v>199</v>
      </c>
      <c r="C71" s="175" t="s">
        <v>200</v>
      </c>
      <c r="D71" s="147" t="s">
        <v>142</v>
      </c>
      <c r="E71" s="152">
        <v>14.5</v>
      </c>
      <c r="F71" s="155">
        <v>400</v>
      </c>
      <c r="G71" s="156">
        <f>ROUND(E71*F71,2)</f>
        <v>5800</v>
      </c>
      <c r="H71" s="156"/>
      <c r="I71" s="156">
        <f>ROUND(E71*H71,2)</f>
        <v>0</v>
      </c>
      <c r="J71" s="156"/>
      <c r="K71" s="156">
        <f>ROUND(E71*J71,2)</f>
        <v>0</v>
      </c>
      <c r="L71" s="156">
        <v>15</v>
      </c>
      <c r="M71" s="156">
        <f>G71*(1+L71/100)</f>
        <v>6669.9999999999991</v>
      </c>
      <c r="N71" s="147">
        <v>0.19189000000000001</v>
      </c>
      <c r="O71" s="147">
        <f>ROUND(E71*N71,5)</f>
        <v>2.78241</v>
      </c>
      <c r="P71" s="147">
        <v>0</v>
      </c>
      <c r="Q71" s="147">
        <f>ROUND(E71*P71,5)</f>
        <v>0</v>
      </c>
      <c r="R71" s="147"/>
      <c r="S71" s="147"/>
      <c r="T71" s="148">
        <v>0.16200000000000001</v>
      </c>
      <c r="U71" s="147">
        <f>ROUND(E71*T71,2)</f>
        <v>2.35</v>
      </c>
      <c r="V71" s="139"/>
      <c r="W71" s="139"/>
      <c r="X71" s="139"/>
      <c r="Y71" s="139"/>
      <c r="Z71" s="139"/>
      <c r="AA71" s="139"/>
      <c r="AB71" s="139"/>
      <c r="AC71" s="139"/>
      <c r="AD71" s="139"/>
      <c r="AE71" s="139" t="s">
        <v>105</v>
      </c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/>
      <c r="BF71" s="139"/>
      <c r="BG71" s="139"/>
      <c r="BH71" s="139"/>
    </row>
    <row r="72" spans="1:60" outlineLevel="1">
      <c r="A72" s="140"/>
      <c r="B72" s="140"/>
      <c r="C72" s="176" t="s">
        <v>201</v>
      </c>
      <c r="D72" s="149"/>
      <c r="E72" s="153">
        <v>14.5</v>
      </c>
      <c r="F72" s="156"/>
      <c r="G72" s="156"/>
      <c r="H72" s="156"/>
      <c r="I72" s="156"/>
      <c r="J72" s="156"/>
      <c r="K72" s="156"/>
      <c r="L72" s="156"/>
      <c r="M72" s="156"/>
      <c r="N72" s="147"/>
      <c r="O72" s="147"/>
      <c r="P72" s="147"/>
      <c r="Q72" s="147"/>
      <c r="R72" s="147"/>
      <c r="S72" s="147"/>
      <c r="T72" s="148"/>
      <c r="U72" s="147"/>
      <c r="V72" s="139"/>
      <c r="W72" s="139"/>
      <c r="X72" s="139"/>
      <c r="Y72" s="139"/>
      <c r="Z72" s="139"/>
      <c r="AA72" s="139"/>
      <c r="AB72" s="139"/>
      <c r="AC72" s="139"/>
      <c r="AD72" s="139"/>
      <c r="AE72" s="139" t="s">
        <v>107</v>
      </c>
      <c r="AF72" s="139">
        <v>0</v>
      </c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  <c r="AV72" s="139"/>
      <c r="AW72" s="139"/>
      <c r="AX72" s="139"/>
      <c r="AY72" s="139"/>
      <c r="AZ72" s="139"/>
      <c r="BA72" s="139"/>
      <c r="BB72" s="139"/>
      <c r="BC72" s="139"/>
      <c r="BD72" s="139"/>
      <c r="BE72" s="139"/>
      <c r="BF72" s="139"/>
      <c r="BG72" s="139"/>
      <c r="BH72" s="139"/>
    </row>
    <row r="73" spans="1:60" ht="24" outlineLevel="1">
      <c r="A73" s="140">
        <v>33</v>
      </c>
      <c r="B73" s="140" t="s">
        <v>202</v>
      </c>
      <c r="C73" s="175" t="s">
        <v>203</v>
      </c>
      <c r="D73" s="147" t="s">
        <v>147</v>
      </c>
      <c r="E73" s="152">
        <v>1</v>
      </c>
      <c r="F73" s="155">
        <v>2048</v>
      </c>
      <c r="G73" s="156">
        <f>ROUND(E73*F73,2)</f>
        <v>2048</v>
      </c>
      <c r="H73" s="156"/>
      <c r="I73" s="156">
        <f>ROUND(E73*H73,2)</f>
        <v>0</v>
      </c>
      <c r="J73" s="156"/>
      <c r="K73" s="156">
        <f>ROUND(E73*J73,2)</f>
        <v>0</v>
      </c>
      <c r="L73" s="156">
        <v>15</v>
      </c>
      <c r="M73" s="156">
        <f>G73*(1+L73/100)</f>
        <v>2355.1999999999998</v>
      </c>
      <c r="N73" s="147">
        <v>0.11840000000000001</v>
      </c>
      <c r="O73" s="147">
        <f>ROUND(E73*N73,5)</f>
        <v>0.11840000000000001</v>
      </c>
      <c r="P73" s="147">
        <v>0</v>
      </c>
      <c r="Q73" s="147">
        <f>ROUND(E73*P73,5)</f>
        <v>0</v>
      </c>
      <c r="R73" s="147"/>
      <c r="S73" s="147"/>
      <c r="T73" s="148">
        <v>0.91800000000000004</v>
      </c>
      <c r="U73" s="147">
        <f>ROUND(E73*T73,2)</f>
        <v>0.92</v>
      </c>
      <c r="V73" s="139"/>
      <c r="W73" s="139"/>
      <c r="X73" s="139"/>
      <c r="Y73" s="139"/>
      <c r="Z73" s="139"/>
      <c r="AA73" s="139"/>
      <c r="AB73" s="139"/>
      <c r="AC73" s="139"/>
      <c r="AD73" s="139"/>
      <c r="AE73" s="139" t="s">
        <v>105</v>
      </c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</row>
    <row r="74" spans="1:60" outlineLevel="1">
      <c r="A74" s="140">
        <v>34</v>
      </c>
      <c r="B74" s="140" t="s">
        <v>204</v>
      </c>
      <c r="C74" s="175" t="s">
        <v>205</v>
      </c>
      <c r="D74" s="147" t="s">
        <v>147</v>
      </c>
      <c r="E74" s="152">
        <v>1</v>
      </c>
      <c r="F74" s="155">
        <v>1814.5</v>
      </c>
      <c r="G74" s="156">
        <f>ROUND(E74*F74,2)</f>
        <v>1814.5</v>
      </c>
      <c r="H74" s="156"/>
      <c r="I74" s="156">
        <f>ROUND(E74*H74,2)</f>
        <v>0</v>
      </c>
      <c r="J74" s="156"/>
      <c r="K74" s="156">
        <f>ROUND(E74*J74,2)</f>
        <v>0</v>
      </c>
      <c r="L74" s="156">
        <v>15</v>
      </c>
      <c r="M74" s="156">
        <f>G74*(1+L74/100)</f>
        <v>2086.6749999999997</v>
      </c>
      <c r="N74" s="147">
        <v>5.1000000000000004E-3</v>
      </c>
      <c r="O74" s="147">
        <f>ROUND(E74*N74,5)</f>
        <v>5.1000000000000004E-3</v>
      </c>
      <c r="P74" s="147">
        <v>0</v>
      </c>
      <c r="Q74" s="147">
        <f>ROUND(E74*P74,5)</f>
        <v>0</v>
      </c>
      <c r="R74" s="147"/>
      <c r="S74" s="147"/>
      <c r="T74" s="148">
        <v>0</v>
      </c>
      <c r="U74" s="147">
        <f>ROUND(E74*T74,2)</f>
        <v>0</v>
      </c>
      <c r="V74" s="139"/>
      <c r="W74" s="139"/>
      <c r="X74" s="139"/>
      <c r="Y74" s="139"/>
      <c r="Z74" s="139"/>
      <c r="AA74" s="139"/>
      <c r="AB74" s="139"/>
      <c r="AC74" s="139"/>
      <c r="AD74" s="139"/>
      <c r="AE74" s="139" t="s">
        <v>136</v>
      </c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</row>
    <row r="75" spans="1:60" ht="14">
      <c r="A75" s="141" t="s">
        <v>100</v>
      </c>
      <c r="B75" s="141" t="s">
        <v>71</v>
      </c>
      <c r="C75" s="177" t="s">
        <v>72</v>
      </c>
      <c r="D75" s="150"/>
      <c r="E75" s="154"/>
      <c r="F75" s="157"/>
      <c r="G75" s="157">
        <f>SUMIF(AE76:AE77,"&lt;&gt;NOR",G76:G77)</f>
        <v>21000.32</v>
      </c>
      <c r="H75" s="157"/>
      <c r="I75" s="157">
        <f>SUM(I76:I77)</f>
        <v>0</v>
      </c>
      <c r="J75" s="157"/>
      <c r="K75" s="157">
        <f>SUM(K76:K77)</f>
        <v>0</v>
      </c>
      <c r="L75" s="157"/>
      <c r="M75" s="157">
        <f>SUM(M76:M77)</f>
        <v>24150.367999999999</v>
      </c>
      <c r="N75" s="150"/>
      <c r="O75" s="150">
        <f>SUM(O76:O77)</f>
        <v>0</v>
      </c>
      <c r="P75" s="150"/>
      <c r="Q75" s="150">
        <f>SUM(Q76:Q77)</f>
        <v>0</v>
      </c>
      <c r="R75" s="150"/>
      <c r="S75" s="150"/>
      <c r="T75" s="151"/>
      <c r="U75" s="150">
        <f>SUM(U76:U77)</f>
        <v>51.19</v>
      </c>
      <c r="AE75" t="s">
        <v>101</v>
      </c>
    </row>
    <row r="76" spans="1:60" outlineLevel="1">
      <c r="A76" s="140">
        <v>35</v>
      </c>
      <c r="B76" s="140" t="s">
        <v>206</v>
      </c>
      <c r="C76" s="175" t="s">
        <v>207</v>
      </c>
      <c r="D76" s="147" t="s">
        <v>132</v>
      </c>
      <c r="E76" s="152">
        <v>131.25200000000001</v>
      </c>
      <c r="F76" s="155">
        <v>160</v>
      </c>
      <c r="G76" s="156">
        <f>ROUND(E76*F76,2)</f>
        <v>21000.32</v>
      </c>
      <c r="H76" s="156"/>
      <c r="I76" s="156">
        <f>ROUND(E76*H76,2)</f>
        <v>0</v>
      </c>
      <c r="J76" s="156"/>
      <c r="K76" s="156">
        <f>ROUND(E76*J76,2)</f>
        <v>0</v>
      </c>
      <c r="L76" s="156">
        <v>15</v>
      </c>
      <c r="M76" s="156">
        <f>G76*(1+L76/100)</f>
        <v>24150.367999999999</v>
      </c>
      <c r="N76" s="147">
        <v>0</v>
      </c>
      <c r="O76" s="147">
        <f>ROUND(E76*N76,5)</f>
        <v>0</v>
      </c>
      <c r="P76" s="147">
        <v>0</v>
      </c>
      <c r="Q76" s="147">
        <f>ROUND(E76*P76,5)</f>
        <v>0</v>
      </c>
      <c r="R76" s="147"/>
      <c r="S76" s="147"/>
      <c r="T76" s="148">
        <v>0.39</v>
      </c>
      <c r="U76" s="147">
        <f>ROUND(E76*T76,2)</f>
        <v>51.19</v>
      </c>
      <c r="V76" s="139"/>
      <c r="W76" s="139"/>
      <c r="X76" s="139"/>
      <c r="Y76" s="139"/>
      <c r="Z76" s="139"/>
      <c r="AA76" s="139"/>
      <c r="AB76" s="139"/>
      <c r="AC76" s="139"/>
      <c r="AD76" s="139"/>
      <c r="AE76" s="139" t="s">
        <v>105</v>
      </c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  <c r="BH76" s="139"/>
    </row>
    <row r="77" spans="1:60" outlineLevel="1">
      <c r="A77" s="165"/>
      <c r="B77" s="165"/>
      <c r="C77" s="178" t="s">
        <v>208</v>
      </c>
      <c r="D77" s="166"/>
      <c r="E77" s="167">
        <v>131.25200000000001</v>
      </c>
      <c r="F77" s="168"/>
      <c r="G77" s="168"/>
      <c r="H77" s="168"/>
      <c r="I77" s="168"/>
      <c r="J77" s="168"/>
      <c r="K77" s="168"/>
      <c r="L77" s="168"/>
      <c r="M77" s="168"/>
      <c r="N77" s="169"/>
      <c r="O77" s="169"/>
      <c r="P77" s="169"/>
      <c r="Q77" s="169"/>
      <c r="R77" s="169"/>
      <c r="S77" s="169"/>
      <c r="T77" s="170"/>
      <c r="U77" s="169"/>
      <c r="V77" s="139"/>
      <c r="W77" s="139"/>
      <c r="X77" s="139"/>
      <c r="Y77" s="139"/>
      <c r="Z77" s="139"/>
      <c r="AA77" s="139"/>
      <c r="AB77" s="139"/>
      <c r="AC77" s="139"/>
      <c r="AD77" s="139"/>
      <c r="AE77" s="139" t="s">
        <v>107</v>
      </c>
      <c r="AF77" s="139">
        <v>0</v>
      </c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  <c r="AV77" s="139"/>
      <c r="AW77" s="139"/>
      <c r="AX77" s="139"/>
      <c r="AY77" s="139"/>
      <c r="AZ77" s="139"/>
      <c r="BA77" s="139"/>
      <c r="BB77" s="139"/>
      <c r="BC77" s="139"/>
      <c r="BD77" s="139"/>
      <c r="BE77" s="139"/>
      <c r="BF77" s="139"/>
      <c r="BG77" s="139"/>
      <c r="BH77" s="139"/>
    </row>
    <row r="78" spans="1:60" ht="14">
      <c r="A78" s="4"/>
      <c r="B78" s="5" t="s">
        <v>209</v>
      </c>
      <c r="C78" s="179" t="s">
        <v>209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AC78">
        <v>15</v>
      </c>
      <c r="AD78">
        <v>21</v>
      </c>
    </row>
    <row r="79" spans="1:60" ht="14">
      <c r="A79" s="171"/>
      <c r="B79" s="172" t="s">
        <v>28</v>
      </c>
      <c r="C79" s="180" t="s">
        <v>209</v>
      </c>
      <c r="D79" s="173"/>
      <c r="E79" s="173"/>
      <c r="F79" s="173"/>
      <c r="G79" s="174">
        <f>G8+G20+G30+G47+G55+G64+G70+G75</f>
        <v>250000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AC79">
        <f>SUMIF(L7:L77,AC78,G7:G77)</f>
        <v>250000</v>
      </c>
      <c r="AD79">
        <f>SUMIF(L7:L77,AD78,G7:G77)</f>
        <v>0</v>
      </c>
      <c r="AE79" t="s">
        <v>210</v>
      </c>
    </row>
    <row r="80" spans="1:60" ht="14">
      <c r="A80" s="4"/>
      <c r="B80" s="5" t="s">
        <v>209</v>
      </c>
      <c r="C80" s="179" t="s">
        <v>209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31" ht="14">
      <c r="A81" s="4"/>
      <c r="B81" s="5" t="s">
        <v>209</v>
      </c>
      <c r="C81" s="179" t="s">
        <v>209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31">
      <c r="A82" s="259" t="s">
        <v>211</v>
      </c>
      <c r="B82" s="259"/>
      <c r="C82" s="260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31">
      <c r="A83" s="235"/>
      <c r="B83" s="236"/>
      <c r="C83" s="237"/>
      <c r="D83" s="236"/>
      <c r="E83" s="236"/>
      <c r="F83" s="236"/>
      <c r="G83" s="238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AE83" t="s">
        <v>212</v>
      </c>
    </row>
    <row r="84" spans="1:31">
      <c r="A84" s="239"/>
      <c r="B84" s="240"/>
      <c r="C84" s="241"/>
      <c r="D84" s="240"/>
      <c r="E84" s="240"/>
      <c r="F84" s="240"/>
      <c r="G84" s="242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31">
      <c r="A85" s="239"/>
      <c r="B85" s="240"/>
      <c r="C85" s="241"/>
      <c r="D85" s="240"/>
      <c r="E85" s="240"/>
      <c r="F85" s="240"/>
      <c r="G85" s="242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31">
      <c r="A86" s="239"/>
      <c r="B86" s="240"/>
      <c r="C86" s="241"/>
      <c r="D86" s="240"/>
      <c r="E86" s="240"/>
      <c r="F86" s="240"/>
      <c r="G86" s="242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31">
      <c r="A87" s="243"/>
      <c r="B87" s="244"/>
      <c r="C87" s="245"/>
      <c r="D87" s="244"/>
      <c r="E87" s="244"/>
      <c r="F87" s="244"/>
      <c r="G87" s="246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31" ht="14">
      <c r="A88" s="4"/>
      <c r="B88" s="5" t="s">
        <v>209</v>
      </c>
      <c r="C88" s="179" t="s">
        <v>209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31">
      <c r="C89" s="181"/>
      <c r="AE89" t="s">
        <v>213</v>
      </c>
    </row>
  </sheetData>
  <sheetProtection algorithmName="SHA-512" hashValue="KE/Y7kfj/FDYrC9w1mhzTmE21GzlvVFQmZsZOHkn6u1j3iWFlZ+NcIe5zjPiqmiX0CqPbQgHCM+QaEuJ1HissA==" saltValue="AwapqrTn5LvcSmJXJF8sjA==" spinCount="100000" sheet="1" objects="1" scenarios="1"/>
  <mergeCells count="12">
    <mergeCell ref="A83:G87"/>
    <mergeCell ref="A1:G1"/>
    <mergeCell ref="C2:G2"/>
    <mergeCell ref="C3:G3"/>
    <mergeCell ref="C4:G4"/>
    <mergeCell ref="C15:G15"/>
    <mergeCell ref="C36:G36"/>
    <mergeCell ref="C40:G40"/>
    <mergeCell ref="C49:G49"/>
    <mergeCell ref="C63:G63"/>
    <mergeCell ref="C66:G66"/>
    <mergeCell ref="A82:C82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arch. Miroslav Dvořák</dc:creator>
  <cp:lastModifiedBy>Michal Křikava</cp:lastModifiedBy>
  <cp:lastPrinted>2014-02-28T09:52:57Z</cp:lastPrinted>
  <dcterms:created xsi:type="dcterms:W3CDTF">2009-04-08T07:15:50Z</dcterms:created>
  <dcterms:modified xsi:type="dcterms:W3CDTF">2025-01-08T20:53:08Z</dcterms:modified>
</cp:coreProperties>
</file>